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75" windowWidth="15255" windowHeight="9210" tabRatio="552" firstSheet="1" activeTab="4"/>
  </bookViews>
  <sheets>
    <sheet name="แผนการพัฒนา" sheetId="1" r:id="rId1"/>
    <sheet name="แผนความต้องการบุคลากร HRM " sheetId="4" r:id="rId2"/>
    <sheet name="แผนพัฒนาบุคลากร HRD" sheetId="3" r:id="rId3"/>
    <sheet name="แผนครุภัณฑ์" sheetId="2" r:id="rId4"/>
    <sheet name="แผนสิ่งก่อสร้าง" sheetId="5" r:id="rId5"/>
  </sheets>
  <calcPr calcId="144525"/>
</workbook>
</file>

<file path=xl/calcChain.xml><?xml version="1.0" encoding="utf-8"?>
<calcChain xmlns="http://schemas.openxmlformats.org/spreadsheetml/2006/main">
  <c r="N50" i="4" l="1"/>
</calcChain>
</file>

<file path=xl/sharedStrings.xml><?xml version="1.0" encoding="utf-8"?>
<sst xmlns="http://schemas.openxmlformats.org/spreadsheetml/2006/main" count="549" uniqueCount="192">
  <si>
    <t>สาขา</t>
  </si>
  <si>
    <t>เป้าหมายการพัฒนาบริการ</t>
  </si>
  <si>
    <t>สถานพยาบาล</t>
  </si>
  <si>
    <t>ระดับ</t>
  </si>
  <si>
    <t>ศักยภาพเดิม</t>
  </si>
  <si>
    <t>แผนพัฒนาระบบบริการ</t>
  </si>
  <si>
    <t>ปี 2563</t>
  </si>
  <si>
    <t>ปี 2564</t>
  </si>
  <si>
    <t>ปี 2565</t>
  </si>
  <si>
    <t>ลำดับ</t>
  </si>
  <si>
    <t>รายการครุภัณฑ์</t>
  </si>
  <si>
    <t>จำนวนราคา</t>
  </si>
  <si>
    <t>ต่อหน่วย(บาท)</t>
  </si>
  <si>
    <t>ขอในปีงบประมาณ</t>
  </si>
  <si>
    <t>ปี 63</t>
  </si>
  <si>
    <t>ปี 64</t>
  </si>
  <si>
    <t>ปี 65</t>
  </si>
  <si>
    <t>จำนวนเงิน</t>
  </si>
  <si>
    <t>สถานที่</t>
  </si>
  <si>
    <t>ระบุชื่อ</t>
  </si>
  <si>
    <t>อำเภอ</t>
  </si>
  <si>
    <t>ระดับบริการ</t>
  </si>
  <si>
    <t>ความสอดคล้อง</t>
  </si>
  <si>
    <t>ประเภท</t>
  </si>
  <si>
    <t>ครุภัณฑ์</t>
  </si>
  <si>
    <t>สภาพปัจจุบัน</t>
  </si>
  <si>
    <t>ประโยชน์ที่คาดว่าจะได้รับ</t>
  </si>
  <si>
    <t>(บาท)</t>
  </si>
  <si>
    <t>เหตุผลคำชี้แจง(อธิบายพอสังเขป)</t>
  </si>
  <si>
    <t>เป้าหมายการพัฒนาบุคลากร</t>
  </si>
  <si>
    <t>ชื่อหลักสูตร</t>
  </si>
  <si>
    <t>ที่มีอยู่</t>
  </si>
  <si>
    <t>แผนพัฒนาบุคลากร</t>
  </si>
  <si>
    <t>(ระบุวิชาชีพที่ต้องการพัฒนา)</t>
  </si>
  <si>
    <t>แผนความต้องการบุคลากร</t>
  </si>
  <si>
    <t>ตำแหน่งบุคลากร</t>
  </si>
  <si>
    <t>จำนวนเดิมที่มีอยู่</t>
  </si>
  <si>
    <t>รายการสิ่งก่อสร้าง(ระบุชื่ออาคาร จำนวนชั้น พื้นที่ใช้สอยประมาณ ระยะเวลาก่อสร้าง)</t>
  </si>
  <si>
    <t>แบบเลขที่</t>
  </si>
  <si>
    <t>ราคาต่อหน่วย(บาท)</t>
  </si>
  <si>
    <t>หน่วย</t>
  </si>
  <si>
    <t>สถานที่ ระบุชื่อ</t>
  </si>
  <si>
    <t>ประเภทอาคาร/สิ่งก่อสร้าง</t>
  </si>
  <si>
    <t>เหตุผล คำชี้แจง</t>
  </si>
  <si>
    <t>สาขา Service Plan</t>
  </si>
  <si>
    <t>สภาพปัจจุบันที่มีอยู่</t>
  </si>
  <si>
    <t>ข้อมูลประกอบเชิงปริมาณ</t>
  </si>
  <si>
    <t xml:space="preserve"> สาขา Service plan</t>
  </si>
  <si>
    <t>ตำบล</t>
  </si>
  <si>
    <t>ปี 2566</t>
  </si>
  <si>
    <t>ปี 2567</t>
  </si>
  <si>
    <t>ปี 67</t>
  </si>
  <si>
    <t>ปี 66</t>
  </si>
  <si>
    <t>ปี63</t>
  </si>
  <si>
    <t>ปี64</t>
  </si>
  <si>
    <t>ปี65</t>
  </si>
  <si>
    <t>ปี66</t>
  </si>
  <si>
    <t>ปี67</t>
  </si>
  <si>
    <t>แผนครุภัณฑ์</t>
  </si>
  <si>
    <t>จำนวนผู้รับบริการ/ปี</t>
  </si>
  <si>
    <t>ปี 60</t>
  </si>
  <si>
    <t>ปี61</t>
  </si>
  <si>
    <t>ปี 2562</t>
  </si>
  <si>
    <t>ค่าลงทะเบียน/คน</t>
  </si>
  <si>
    <t>ปี 62</t>
  </si>
  <si>
    <t>ปี62</t>
  </si>
  <si>
    <t>แผนการพัฒนาระบบบริการ (Service plan) ปี 2562 - 2567</t>
  </si>
  <si>
    <t>แผนความต้องการบุคลากรตามแผนพัฒนาระบบบริการสุขภาพ ปี 2562 - 2567</t>
  </si>
  <si>
    <t>แผนการพัฒนาบุคลากรตามแผนพัฒนาระบบบริการสุขภาพ ปี 2562 - 2567</t>
  </si>
  <si>
    <t xml:space="preserve"> รายการครุภัณฑ์ ตามแผนพัฒนาระบบบริการสุขภาพ ปี 2562 - 2567</t>
  </si>
  <si>
    <t>แผนสิ่งก่อสร้างตามแผนพัฒนาระบบบริการสุขภาพ 2562 - 2567</t>
  </si>
  <si>
    <t>แผนไทย</t>
  </si>
  <si>
    <t>รพ ตราด</t>
  </si>
  <si>
    <t>ขส</t>
  </si>
  <si>
    <t>กช</t>
  </si>
  <si>
    <t>กก</t>
  </si>
  <si>
    <t xml:space="preserve"> กช</t>
  </si>
  <si>
    <t xml:space="preserve">รพสต </t>
  </si>
  <si>
    <t xml:space="preserve">คลินิก OPD แผนไทย  </t>
  </si>
  <si>
    <t>7 รพ</t>
  </si>
  <si>
    <t xml:space="preserve">ศูนย์ สมาธิบำบัด ครบวงจร </t>
  </si>
  <si>
    <t>SPA</t>
  </si>
  <si>
    <t xml:space="preserve">การดูแลผู้ป่วยใน IPD  </t>
  </si>
  <si>
    <t xml:space="preserve">คลินิกเฉพาะโรค  </t>
  </si>
  <si>
    <t>การใช้ยาไทย</t>
  </si>
  <si>
    <t>73 แห่ง</t>
  </si>
  <si>
    <t>นวด /ประคบ</t>
  </si>
  <si>
    <t>อบ</t>
  </si>
  <si>
    <t>5 แห่ง สะสม</t>
  </si>
  <si>
    <t>7 แห่ง สะสม</t>
  </si>
  <si>
    <t xml:space="preserve">5 แห่ง </t>
  </si>
  <si>
    <t xml:space="preserve">  1 อำเภอ</t>
  </si>
  <si>
    <t xml:space="preserve">เครือข่ายทัวร์สุขภาพ ครบวงจร </t>
  </si>
  <si>
    <t xml:space="preserve"> 2 อำเภอ</t>
  </si>
  <si>
    <t xml:space="preserve"> 3 อำเภอ</t>
  </si>
  <si>
    <t xml:space="preserve"> 4 อำเภอ</t>
  </si>
  <si>
    <t xml:space="preserve"> 5 อำเภอ</t>
  </si>
  <si>
    <t xml:space="preserve"> 7 อำเภอ</t>
  </si>
  <si>
    <t>S</t>
  </si>
  <si>
    <t>F</t>
  </si>
  <si>
    <t>P</t>
  </si>
  <si>
    <t>คลินิกแผนจีน</t>
  </si>
  <si>
    <t xml:space="preserve"> คญ ลง ตร </t>
  </si>
  <si>
    <t>มีแพทย์แผนไทย ใน รพ.สต. แม่ข่าย</t>
  </si>
  <si>
    <t>โรงเรียน ภูมิปัญญาไทย</t>
  </si>
  <si>
    <t>21 โรงเรียน</t>
  </si>
  <si>
    <t>เมืองตราด</t>
  </si>
  <si>
    <t>แพทย์แผนไทย</t>
  </si>
  <si>
    <t>รพ.สต.บ้านท้ายวัง</t>
  </si>
  <si>
    <t>รพ.สต.บ้านปลายคลอง</t>
  </si>
  <si>
    <t>รพ.สต.ท่าพริก</t>
  </si>
  <si>
    <t>รพ.สต.ชำราก</t>
  </si>
  <si>
    <t>รพ.สต.บ้านโพรงตะเฆ่</t>
  </si>
  <si>
    <t>รพ.สต.ห้วงน้ำขาว</t>
  </si>
  <si>
    <t>รพ.สต..หนองเสม็ด</t>
  </si>
  <si>
    <t>เขาสมิง</t>
  </si>
  <si>
    <t>รพ.เขาสมิง</t>
  </si>
  <si>
    <t>รพ.สต.ท่าโสม</t>
  </si>
  <si>
    <t>รพ.สต.สะตอ</t>
  </si>
  <si>
    <t>รพ.สต.บ้านโป่ง</t>
  </si>
  <si>
    <t>รพ.สต.ประณีต</t>
  </si>
  <si>
    <t>บ่อไร่</t>
  </si>
  <si>
    <t>รพ.บ่อไร่</t>
  </si>
  <si>
    <t>สอ.เฉลิมพระเกียรติ ต.หนองบอน</t>
  </si>
  <si>
    <t>รพ.สต.สามแยกด่านชุมพล</t>
  </si>
  <si>
    <t>คลองใหญ่</t>
  </si>
  <si>
    <t>รพ.คลองใหญ่</t>
  </si>
  <si>
    <t>รพ.สต.หาดเล็ก</t>
  </si>
  <si>
    <t>รพ.สต.บ้านห้วงโสม</t>
  </si>
  <si>
    <t>แหลมงอบ</t>
  </si>
  <si>
    <t>รพ.แหลมงอบ</t>
  </si>
  <si>
    <t>รพ.สต.บ้านธรรมชาติบน</t>
  </si>
  <si>
    <t>เกาะช้าง</t>
  </si>
  <si>
    <t>รพ.เกาะช้าง</t>
  </si>
  <si>
    <t>รพ.สต.บ้านคลองพร้าว</t>
  </si>
  <si>
    <t>เกาะกูด</t>
  </si>
  <si>
    <t>รพ.เกาะกูด</t>
  </si>
  <si>
    <t>สอ.ต.เกาะหมาก</t>
  </si>
  <si>
    <t>ศสม.  วัดไผ่ล้อม</t>
  </si>
  <si>
    <t>ผู้ช่วยแพทย์แผนไทย 330 ชั่วโมง</t>
  </si>
  <si>
    <t>ตู้อบไอน้ำ</t>
  </si>
  <si>
    <t>กระโจมอบไอน้ำ</t>
  </si>
  <si>
    <t>เตียงนวดน้ำมัน</t>
  </si>
  <si>
    <t>เตียงนวด พร้อมเบาะ หมอน ผ้าปูที่นอน และปลอกหมอน</t>
  </si>
  <si>
    <t>เครื่องวัดความดันอัตโนมัติชนิดตั้งโต๊ะ (M-1)</t>
  </si>
  <si>
    <t>เครื่องชั่งน้ำหนักแบบดิจิตอล พร้อมที่วัดส่วนสูง</t>
  </si>
  <si>
    <t>ล็อกเกอร์เก็บของ 12 ช่อง</t>
  </si>
  <si>
    <t>ตู้เก็บของ</t>
  </si>
  <si>
    <t>หม้อนึ่งลูกประคบ</t>
  </si>
  <si>
    <t>โต๊ะตรวจ และเก้าอี้</t>
  </si>
  <si>
    <t>เก้าอี้ผู้มาติดต่อ</t>
  </si>
  <si>
    <t>เครื่องซักผ้า 7 กิโลกรัม</t>
  </si>
  <si>
    <t>เครื่องปรับอากาศ</t>
  </si>
  <si>
    <t>พัดลมระบายอากาศ</t>
  </si>
  <si>
    <t>ศสมวดไผ่ล้อม</t>
  </si>
  <si>
    <t>รพ.สต.หนองคันทรง</t>
  </si>
  <si>
    <t>ท่าพริก</t>
  </si>
  <si>
    <t>เปิดศูนย์ medical Hubรองรับ เขตเศรษฐกิจพิเศษ</t>
  </si>
  <si>
    <t xml:space="preserve"> ศสม คลองใหญ่</t>
  </si>
  <si>
    <t>เกาะหมาก</t>
  </si>
  <si>
    <t>รพ บ่อไร่</t>
  </si>
  <si>
    <t>ขอขยายพื้นที่บริการ</t>
  </si>
  <si>
    <t>รพ เกาะกูด</t>
  </si>
  <si>
    <t>รพ เขาสมิง</t>
  </si>
  <si>
    <t>รพสต คลองพร้าว</t>
  </si>
  <si>
    <t>รหัสกิจกรรม</t>
  </si>
  <si>
    <t xml:space="preserve">ตร คญ บร ลง ขส กช </t>
  </si>
  <si>
    <t>ม คญ บร ขส กช</t>
  </si>
  <si>
    <t xml:space="preserve">บร </t>
  </si>
  <si>
    <t>ขส กช</t>
  </si>
  <si>
    <t xml:space="preserve"> คญ บร ลง ตร ขส</t>
  </si>
  <si>
    <t xml:space="preserve"> </t>
  </si>
  <si>
    <t xml:space="preserve">ขส  บร </t>
  </si>
  <si>
    <t>ตร   หง</t>
  </si>
  <si>
    <t xml:space="preserve"> คญ </t>
  </si>
  <si>
    <t>พนง. ช่วยเหลือคนไข้ด้านการนวดไทย 150</t>
  </si>
  <si>
    <t>ห้องอบไอน้ำ</t>
  </si>
  <si>
    <t>คญ</t>
  </si>
  <si>
    <t xml:space="preserve">home stay </t>
  </si>
  <si>
    <t>รพสต สามแยก</t>
  </si>
  <si>
    <t>ปรับปรุงสถานที่</t>
  </si>
  <si>
    <t>รพท /รพช</t>
  </si>
  <si>
    <t>S/F</t>
  </si>
  <si>
    <t xml:space="preserve">FCT บริการแผนไทยเชิงรุกในชุมชน </t>
  </si>
  <si>
    <t xml:space="preserve">FCT ดูแลชมรมผู้สูงอายุด้วยแผนไทย </t>
  </si>
  <si>
    <t>ผช.แพทย์แผนไทย 330 ชม.</t>
  </si>
  <si>
    <t>เจ้าพนักงานสาธารณสุข(แพทย์แผนไทย)</t>
  </si>
  <si>
    <t>ผช.แพทย์แผนไทย 420 ชม.</t>
  </si>
  <si>
    <t>ผช.แพทย์แผนไทย 1300 ชม.</t>
  </si>
  <si>
    <t>แผนไทย 8</t>
  </si>
  <si>
    <t>แผนไทย 9</t>
  </si>
  <si>
    <t>แผนไทย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</si>
</sst>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6"/>
      <color rgb="FFFF0000"/>
      <name val="TH SarabunIT๙"/>
      <family val="2"/>
    </font>
    <font>
      <b/>
      <sz val="14"/>
      <color indexed="8"/>
      <name val="TH SarabunPSK"/>
      <family val="2"/>
    </font>
    <font>
      <b/>
      <sz val="12"/>
      <color indexed="8"/>
      <name val="TH SarabunPSK"/>
      <family val="2"/>
    </font>
    <font>
      <sz val="14"/>
      <color theme="1"/>
      <name val="TH SarabunIT๙"/>
      <family val="2"/>
    </font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sz val="16"/>
      <name val="TH SarabunPSK"/>
      <family val="2"/>
    </font>
    <font>
      <sz val="10"/>
      <name val="Arial"/>
      <family val="2"/>
    </font>
    <font>
      <sz val="14"/>
      <name val="TH SarabunIT๙"/>
      <family val="2"/>
    </font>
    <font>
      <sz val="11"/>
      <color indexed="8"/>
      <name val="Tahoma"/>
      <family val="2"/>
      <charset val="22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10" fillId="0" borderId="0"/>
    <xf numFmtId="0" fontId="12" fillId="0" borderId="0"/>
  </cellStyleXfs>
  <cellXfs count="13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7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0" fillId="0" borderId="7" xfId="0" applyBorder="1"/>
    <xf numFmtId="0" fontId="0" fillId="0" borderId="6" xfId="0" applyBorder="1"/>
    <xf numFmtId="0" fontId="3" fillId="0" borderId="7" xfId="0" applyFont="1" applyBorder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9" xfId="0" applyFont="1" applyBorder="1"/>
    <xf numFmtId="0" fontId="1" fillId="0" borderId="10" xfId="0" applyFont="1" applyBorder="1"/>
    <xf numFmtId="0" fontId="2" fillId="0" borderId="0" xfId="0" applyFont="1" applyAlignment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0" xfId="0" applyFont="1" applyBorder="1"/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5" xfId="0" applyFont="1" applyFill="1" applyBorder="1"/>
    <xf numFmtId="0" fontId="1" fillId="2" borderId="7" xfId="0" applyFont="1" applyFill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wrapText="1"/>
    </xf>
    <xf numFmtId="0" fontId="1" fillId="0" borderId="7" xfId="0" applyFont="1" applyFill="1" applyBorder="1"/>
    <xf numFmtId="0" fontId="8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13" xfId="0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8" fillId="5" borderId="1" xfId="0" applyFont="1" applyFill="1" applyBorder="1" applyAlignment="1" applyProtection="1">
      <alignment horizontal="left" vertical="top"/>
      <protection locked="0"/>
    </xf>
    <xf numFmtId="0" fontId="0" fillId="0" borderId="1" xfId="0" applyBorder="1" applyAlignment="1">
      <alignment horizontal="center"/>
    </xf>
    <xf numFmtId="0" fontId="9" fillId="4" borderId="1" xfId="0" applyFont="1" applyFill="1" applyBorder="1" applyAlignment="1" applyProtection="1">
      <alignment horizontal="left" vertical="top"/>
      <protection locked="0"/>
    </xf>
    <xf numFmtId="0" fontId="8" fillId="4" borderId="1" xfId="0" applyFont="1" applyFill="1" applyBorder="1" applyAlignment="1" applyProtection="1">
      <alignment horizontal="left" vertical="top"/>
      <protection locked="0"/>
    </xf>
    <xf numFmtId="0" fontId="0" fillId="0" borderId="4" xfId="0" applyBorder="1"/>
    <xf numFmtId="0" fontId="0" fillId="6" borderId="1" xfId="0" applyFill="1" applyBorder="1"/>
    <xf numFmtId="0" fontId="8" fillId="0" borderId="1" xfId="0" applyFont="1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/>
    <xf numFmtId="0" fontId="1" fillId="3" borderId="13" xfId="0" applyFont="1" applyFill="1" applyBorder="1" applyAlignment="1">
      <alignment horizontal="center"/>
    </xf>
    <xf numFmtId="0" fontId="1" fillId="0" borderId="13" xfId="0" applyFont="1" applyBorder="1"/>
    <xf numFmtId="0" fontId="1" fillId="3" borderId="7" xfId="0" applyNumberFormat="1" applyFont="1" applyFill="1" applyBorder="1" applyAlignment="1">
      <alignment horizontal="center"/>
    </xf>
    <xf numFmtId="3" fontId="11" fillId="2" borderId="14" xfId="2" applyNumberFormat="1" applyFont="1" applyFill="1" applyBorder="1" applyAlignment="1">
      <alignment horizontal="left" vertical="top" wrapText="1"/>
    </xf>
    <xf numFmtId="3" fontId="11" fillId="0" borderId="15" xfId="1" applyNumberFormat="1" applyFont="1" applyFill="1" applyBorder="1" applyAlignment="1">
      <alignment horizontal="center" vertical="top"/>
    </xf>
    <xf numFmtId="3" fontId="11" fillId="2" borderId="16" xfId="2" applyNumberFormat="1" applyFont="1" applyFill="1" applyBorder="1" applyAlignment="1">
      <alignment horizontal="left" vertical="top" wrapText="1"/>
    </xf>
    <xf numFmtId="3" fontId="11" fillId="0" borderId="16" xfId="1" applyNumberFormat="1" applyFont="1" applyFill="1" applyBorder="1" applyAlignment="1">
      <alignment horizontal="center" vertical="top"/>
    </xf>
    <xf numFmtId="3" fontId="11" fillId="0" borderId="17" xfId="1" applyNumberFormat="1" applyFont="1" applyFill="1" applyBorder="1" applyAlignment="1">
      <alignment horizontal="center" vertical="top"/>
    </xf>
    <xf numFmtId="0" fontId="11" fillId="2" borderId="16" xfId="3" applyFont="1" applyFill="1" applyBorder="1" applyAlignment="1">
      <alignment vertical="top" wrapText="1"/>
    </xf>
    <xf numFmtId="3" fontId="11" fillId="0" borderId="16" xfId="3" applyNumberFormat="1" applyFont="1" applyFill="1" applyBorder="1" applyAlignment="1">
      <alignment horizontal="center" vertical="top" wrapText="1"/>
    </xf>
    <xf numFmtId="0" fontId="11" fillId="0" borderId="16" xfId="3" applyFont="1" applyFill="1" applyBorder="1" applyAlignment="1">
      <alignment horizontal="center" vertical="top" wrapText="1"/>
    </xf>
    <xf numFmtId="0" fontId="11" fillId="2" borderId="7" xfId="3" applyFont="1" applyFill="1" applyBorder="1" applyAlignment="1">
      <alignment vertical="top" wrapText="1"/>
    </xf>
    <xf numFmtId="0" fontId="11" fillId="0" borderId="7" xfId="3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" fontId="8" fillId="0" borderId="1" xfId="0" applyNumberFormat="1" applyFont="1" applyBorder="1"/>
    <xf numFmtId="0" fontId="1" fillId="0" borderId="7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0" borderId="1" xfId="0" applyFill="1" applyBorder="1"/>
    <xf numFmtId="0" fontId="0" fillId="0" borderId="4" xfId="0" applyFill="1" applyBorder="1"/>
    <xf numFmtId="0" fontId="1" fillId="0" borderId="1" xfId="0" applyFont="1" applyFill="1" applyBorder="1"/>
    <xf numFmtId="0" fontId="1" fillId="0" borderId="9" xfId="0" applyFont="1" applyFill="1" applyBorder="1"/>
    <xf numFmtId="0" fontId="1" fillId="0" borderId="0" xfId="0" applyFont="1" applyFill="1"/>
    <xf numFmtId="0" fontId="0" fillId="0" borderId="0" xfId="0" applyFill="1"/>
    <xf numFmtId="49" fontId="1" fillId="0" borderId="1" xfId="0" applyNumberFormat="1" applyFont="1" applyBorder="1" applyAlignment="1">
      <alignment shrinkToFit="1"/>
    </xf>
    <xf numFmtId="0" fontId="0" fillId="2" borderId="1" xfId="0" applyFill="1" applyBorder="1"/>
    <xf numFmtId="0" fontId="1" fillId="2" borderId="1" xfId="0" applyFont="1" applyFill="1" applyBorder="1"/>
    <xf numFmtId="0" fontId="1" fillId="2" borderId="13" xfId="0" applyFont="1" applyFill="1" applyBorder="1" applyAlignment="1">
      <alignment horizontal="center"/>
    </xf>
    <xf numFmtId="0" fontId="8" fillId="2" borderId="1" xfId="0" applyFont="1" applyFill="1" applyBorder="1"/>
    <xf numFmtId="3" fontId="8" fillId="2" borderId="1" xfId="0" applyNumberFormat="1" applyFont="1" applyFill="1" applyBorder="1"/>
    <xf numFmtId="0" fontId="1" fillId="0" borderId="7" xfId="0" applyFont="1" applyFill="1" applyBorder="1" applyAlignment="1">
      <alignment horizontal="left" vertical="center" shrinkToFit="1"/>
    </xf>
    <xf numFmtId="1" fontId="1" fillId="3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shrinkToFit="1"/>
    </xf>
    <xf numFmtId="0" fontId="8" fillId="3" borderId="1" xfId="0" applyFont="1" applyFill="1" applyBorder="1" applyAlignment="1" applyProtection="1">
      <alignment horizontal="left" vertical="top"/>
      <protection locked="0"/>
    </xf>
    <xf numFmtId="0" fontId="9" fillId="7" borderId="1" xfId="0" applyFont="1" applyFill="1" applyBorder="1" applyAlignment="1" applyProtection="1">
      <alignment horizontal="left" vertical="top"/>
      <protection locked="0"/>
    </xf>
    <xf numFmtId="0" fontId="8" fillId="7" borderId="1" xfId="0" applyFont="1" applyFill="1" applyBorder="1" applyAlignment="1" applyProtection="1">
      <alignment horizontal="left" vertical="top"/>
      <protection locked="0"/>
    </xf>
    <xf numFmtId="0" fontId="8" fillId="5" borderId="1" xfId="0" applyFont="1" applyFill="1" applyBorder="1" applyAlignment="1" applyProtection="1">
      <alignment horizontal="left" vertical="top" wrapText="1" shrinkToFit="1"/>
      <protection locked="0"/>
    </xf>
    <xf numFmtId="0" fontId="9" fillId="5" borderId="1" xfId="0" applyFont="1" applyFill="1" applyBorder="1" applyAlignment="1" applyProtection="1">
      <alignment horizontal="left" vertical="top"/>
      <protection locked="0"/>
    </xf>
    <xf numFmtId="0" fontId="1" fillId="8" borderId="1" xfId="0" applyFont="1" applyFill="1" applyBorder="1"/>
    <xf numFmtId="0" fontId="1" fillId="0" borderId="5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1" fillId="2" borderId="0" xfId="0" applyFont="1" applyFill="1"/>
    <xf numFmtId="0" fontId="11" fillId="0" borderId="0" xfId="0" applyFont="1"/>
    <xf numFmtId="0" fontId="6" fillId="2" borderId="0" xfId="0" applyFont="1" applyFill="1"/>
    <xf numFmtId="0" fontId="6" fillId="0" borderId="7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4">
    <cellStyle name="Comma" xfId="1" builtinId="3"/>
    <cellStyle name="Normal" xfId="0" builtinId="0"/>
    <cellStyle name="ปกติ 3" xfId="2"/>
    <cellStyle name="ปกติ 3_NCD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"/>
  <sheetViews>
    <sheetView topLeftCell="A4" zoomScale="90" zoomScaleNormal="90" workbookViewId="0">
      <pane ySplit="1050" topLeftCell="A10" activePane="bottomLeft"/>
      <selection activeCell="C4" sqref="C1:C1048576"/>
      <selection pane="bottomLeft" activeCell="M3" sqref="M3"/>
    </sheetView>
  </sheetViews>
  <sheetFormatPr defaultRowHeight="15" x14ac:dyDescent="0.25"/>
  <cols>
    <col min="1" max="1" width="4.5703125" customWidth="1"/>
    <col min="2" max="2" width="36.5703125" customWidth="1"/>
    <col min="3" max="3" width="40.85546875" customWidth="1"/>
    <col min="4" max="4" width="5" customWidth="1"/>
    <col min="5" max="5" width="16.7109375" customWidth="1"/>
    <col min="6" max="6" width="8.42578125" customWidth="1"/>
    <col min="7" max="7" width="8.28515625" customWidth="1"/>
    <col min="8" max="8" width="10.140625" customWidth="1"/>
    <col min="9" max="9" width="8" customWidth="1"/>
    <col min="10" max="10" width="11.28515625" customWidth="1"/>
    <col min="11" max="11" width="9" customWidth="1"/>
  </cols>
  <sheetData>
    <row r="1" spans="1:26" ht="20.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x14ac:dyDescent="0.35">
      <c r="A2" s="111" t="s">
        <v>66</v>
      </c>
      <c r="B2" s="111"/>
      <c r="C2" s="111"/>
      <c r="D2" s="111"/>
      <c r="E2" s="111"/>
      <c r="F2" s="111"/>
      <c r="G2" s="111"/>
      <c r="H2" s="111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x14ac:dyDescent="0.3">
      <c r="A4" s="109" t="s">
        <v>0</v>
      </c>
      <c r="B4" s="109" t="s">
        <v>1</v>
      </c>
      <c r="C4" s="109" t="s">
        <v>2</v>
      </c>
      <c r="D4" s="109" t="s">
        <v>3</v>
      </c>
      <c r="E4" s="109" t="s">
        <v>4</v>
      </c>
      <c r="F4" s="112" t="s">
        <v>5</v>
      </c>
      <c r="G4" s="113"/>
      <c r="H4" s="113"/>
      <c r="I4" s="113"/>
      <c r="J4" s="113"/>
      <c r="K4" s="11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0.25" x14ac:dyDescent="0.3">
      <c r="A5" s="110"/>
      <c r="B5" s="110"/>
      <c r="C5" s="110"/>
      <c r="D5" s="110"/>
      <c r="E5" s="110"/>
      <c r="F5" s="19" t="s">
        <v>62</v>
      </c>
      <c r="G5" s="19" t="s">
        <v>6</v>
      </c>
      <c r="H5" s="8" t="s">
        <v>7</v>
      </c>
      <c r="I5" s="8" t="s">
        <v>8</v>
      </c>
      <c r="J5" s="8" t="s">
        <v>49</v>
      </c>
      <c r="K5" s="3" t="s">
        <v>50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0.75" x14ac:dyDescent="0.3">
      <c r="A6" s="100" t="s">
        <v>71</v>
      </c>
      <c r="B6" s="4"/>
      <c r="C6" s="31" t="s">
        <v>181</v>
      </c>
      <c r="D6" s="7" t="s">
        <v>182</v>
      </c>
      <c r="E6" s="4"/>
      <c r="F6" s="4"/>
      <c r="G6" s="23"/>
      <c r="H6" s="4"/>
      <c r="I6" s="4"/>
      <c r="J6" s="4"/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" x14ac:dyDescent="0.35">
      <c r="A7" s="5">
        <v>1</v>
      </c>
      <c r="B7" s="5" t="s">
        <v>78</v>
      </c>
      <c r="C7" s="31" t="s">
        <v>181</v>
      </c>
      <c r="D7" s="7" t="s">
        <v>182</v>
      </c>
      <c r="E7" s="76" t="s">
        <v>79</v>
      </c>
      <c r="G7" s="28"/>
      <c r="H7" s="28"/>
      <c r="I7" s="28"/>
      <c r="J7" s="28"/>
      <c r="K7" s="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0.25" x14ac:dyDescent="0.3">
      <c r="A8" s="1">
        <v>2</v>
      </c>
      <c r="B8" s="31" t="s">
        <v>82</v>
      </c>
      <c r="C8" s="31" t="s">
        <v>181</v>
      </c>
      <c r="D8" s="7" t="s">
        <v>182</v>
      </c>
      <c r="E8" s="39" t="s">
        <v>166</v>
      </c>
      <c r="F8" s="35" t="s">
        <v>75</v>
      </c>
      <c r="G8" s="35"/>
      <c r="H8" s="35"/>
      <c r="J8" s="28"/>
      <c r="K8" s="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0.25" x14ac:dyDescent="0.3">
      <c r="A9" s="5">
        <v>3</v>
      </c>
      <c r="B9" s="5" t="s">
        <v>83</v>
      </c>
      <c r="C9" s="31" t="s">
        <v>181</v>
      </c>
      <c r="D9" s="7" t="s">
        <v>182</v>
      </c>
      <c r="E9" s="77" t="s">
        <v>167</v>
      </c>
      <c r="F9" s="75" t="s">
        <v>75</v>
      </c>
      <c r="G9" s="28"/>
      <c r="H9" s="28"/>
      <c r="I9" s="75"/>
      <c r="J9" s="5"/>
      <c r="K9" s="5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3">
      <c r="A10" s="1">
        <v>4</v>
      </c>
      <c r="B10" s="5" t="s">
        <v>101</v>
      </c>
      <c r="C10" s="31" t="s">
        <v>181</v>
      </c>
      <c r="D10" s="7" t="s">
        <v>182</v>
      </c>
      <c r="E10" s="39" t="s">
        <v>102</v>
      </c>
      <c r="F10" s="27"/>
      <c r="G10" s="27"/>
      <c r="H10" s="39" t="s">
        <v>168</v>
      </c>
      <c r="I10" s="32"/>
      <c r="J10" s="38" t="s">
        <v>75</v>
      </c>
      <c r="K10" s="39" t="s">
        <v>169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0.25" x14ac:dyDescent="0.3">
      <c r="A11" s="5">
        <v>5</v>
      </c>
      <c r="B11" s="5" t="s">
        <v>80</v>
      </c>
      <c r="C11" s="31" t="s">
        <v>181</v>
      </c>
      <c r="D11" s="7" t="s">
        <v>182</v>
      </c>
      <c r="E11" s="39" t="s">
        <v>170</v>
      </c>
      <c r="F11" s="28"/>
      <c r="G11" s="77" t="s">
        <v>76</v>
      </c>
      <c r="H11" s="28" t="s">
        <v>75</v>
      </c>
      <c r="J11" s="5"/>
      <c r="K11" s="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3">
      <c r="A12" s="5">
        <v>6</v>
      </c>
      <c r="B12" t="s">
        <v>81</v>
      </c>
      <c r="C12" s="31" t="s">
        <v>181</v>
      </c>
      <c r="D12" s="7" t="s">
        <v>182</v>
      </c>
      <c r="E12" s="27" t="s">
        <v>174</v>
      </c>
      <c r="F12" s="77" t="s">
        <v>173</v>
      </c>
      <c r="G12" s="77" t="s">
        <v>76</v>
      </c>
      <c r="H12" s="78" t="s">
        <v>172</v>
      </c>
      <c r="I12" s="75" t="s">
        <v>171</v>
      </c>
      <c r="J12" s="28" t="s">
        <v>75</v>
      </c>
      <c r="K12" s="5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0.25" x14ac:dyDescent="0.3">
      <c r="A13" s="5">
        <v>7</v>
      </c>
      <c r="B13" s="5" t="s">
        <v>92</v>
      </c>
      <c r="C13" s="31" t="s">
        <v>181</v>
      </c>
      <c r="D13" s="7" t="s">
        <v>182</v>
      </c>
      <c r="E13" s="5"/>
      <c r="F13" s="28" t="s">
        <v>91</v>
      </c>
      <c r="G13" s="28" t="s">
        <v>93</v>
      </c>
      <c r="H13" s="28" t="s">
        <v>94</v>
      </c>
      <c r="I13" s="28" t="s">
        <v>95</v>
      </c>
      <c r="J13" s="28" t="s">
        <v>96</v>
      </c>
      <c r="K13" s="28" t="s">
        <v>97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0.25" x14ac:dyDescent="0.3">
      <c r="A14" s="5">
        <v>8</v>
      </c>
      <c r="B14" s="91" t="s">
        <v>103</v>
      </c>
      <c r="C14" s="31" t="s">
        <v>77</v>
      </c>
      <c r="D14" s="27" t="s">
        <v>100</v>
      </c>
      <c r="E14" s="28" t="s">
        <v>88</v>
      </c>
      <c r="F14" s="28">
        <v>7</v>
      </c>
      <c r="G14" s="28">
        <v>10</v>
      </c>
      <c r="H14" s="28">
        <v>15</v>
      </c>
      <c r="I14" s="28">
        <v>20</v>
      </c>
      <c r="J14" s="28">
        <v>23</v>
      </c>
      <c r="K14" s="5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.25" x14ac:dyDescent="0.3">
      <c r="A15" s="5">
        <v>9</v>
      </c>
      <c r="B15" s="30" t="s">
        <v>86</v>
      </c>
      <c r="C15" s="31" t="s">
        <v>77</v>
      </c>
      <c r="D15" s="27" t="s">
        <v>100</v>
      </c>
      <c r="E15" s="28" t="s">
        <v>89</v>
      </c>
      <c r="F15" s="28">
        <v>7</v>
      </c>
      <c r="G15" s="28">
        <v>10</v>
      </c>
      <c r="H15" s="28">
        <v>15</v>
      </c>
      <c r="I15" s="28">
        <v>20</v>
      </c>
      <c r="J15" s="28">
        <v>23</v>
      </c>
      <c r="K15" s="5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.25" x14ac:dyDescent="0.3">
      <c r="A16" s="5">
        <v>10</v>
      </c>
      <c r="B16" s="34" t="s">
        <v>87</v>
      </c>
      <c r="C16" s="31" t="s">
        <v>77</v>
      </c>
      <c r="D16" s="27" t="s">
        <v>100</v>
      </c>
      <c r="E16" s="33" t="s">
        <v>90</v>
      </c>
      <c r="F16" s="28">
        <v>7</v>
      </c>
      <c r="G16" s="28">
        <v>10</v>
      </c>
      <c r="H16" s="28">
        <v>15</v>
      </c>
      <c r="I16" s="28">
        <v>20</v>
      </c>
      <c r="J16" s="28">
        <v>23</v>
      </c>
      <c r="K16" s="5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0.25" x14ac:dyDescent="0.3">
      <c r="A17" s="5">
        <v>11</v>
      </c>
      <c r="B17" s="31" t="s">
        <v>84</v>
      </c>
      <c r="C17" s="31" t="s">
        <v>77</v>
      </c>
      <c r="D17" s="27" t="s">
        <v>100</v>
      </c>
      <c r="E17" s="28" t="s">
        <v>85</v>
      </c>
      <c r="F17" s="28">
        <v>73</v>
      </c>
      <c r="G17" s="28">
        <v>73</v>
      </c>
      <c r="H17" s="28">
        <v>73</v>
      </c>
      <c r="I17" s="28">
        <v>73</v>
      </c>
      <c r="J17" s="28">
        <v>73</v>
      </c>
      <c r="K17" s="5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.25" x14ac:dyDescent="0.3">
      <c r="A18" s="5">
        <v>12</v>
      </c>
      <c r="B18" s="31" t="s">
        <v>183</v>
      </c>
      <c r="C18" s="31" t="s">
        <v>77</v>
      </c>
      <c r="D18" s="27" t="s">
        <v>100</v>
      </c>
      <c r="E18" s="28" t="s">
        <v>88</v>
      </c>
      <c r="F18" s="28">
        <v>7</v>
      </c>
      <c r="G18" s="28">
        <v>10</v>
      </c>
      <c r="H18" s="28">
        <v>15</v>
      </c>
      <c r="I18" s="28">
        <v>20</v>
      </c>
      <c r="J18" s="28">
        <v>23</v>
      </c>
      <c r="K18" s="5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" customHeight="1" x14ac:dyDescent="0.3">
      <c r="A19" s="5">
        <v>13</v>
      </c>
      <c r="B19" s="5" t="s">
        <v>184</v>
      </c>
      <c r="C19" s="31" t="s">
        <v>77</v>
      </c>
      <c r="D19" s="27" t="s">
        <v>100</v>
      </c>
      <c r="E19" s="28" t="s">
        <v>88</v>
      </c>
      <c r="F19" s="28">
        <v>7</v>
      </c>
      <c r="G19" s="28">
        <v>10</v>
      </c>
      <c r="H19" s="28">
        <v>15</v>
      </c>
      <c r="I19" s="28">
        <v>20</v>
      </c>
      <c r="J19" s="28">
        <v>23</v>
      </c>
      <c r="K19" s="5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25" x14ac:dyDescent="0.3">
      <c r="A20" s="5">
        <v>14</v>
      </c>
      <c r="B20" s="5" t="s">
        <v>104</v>
      </c>
      <c r="C20" s="31" t="s">
        <v>77</v>
      </c>
      <c r="D20" s="27" t="s">
        <v>100</v>
      </c>
      <c r="E20" s="28" t="s">
        <v>105</v>
      </c>
      <c r="F20" s="28">
        <v>24</v>
      </c>
      <c r="G20" s="36">
        <v>26</v>
      </c>
      <c r="H20" s="36">
        <v>28</v>
      </c>
      <c r="I20" s="28">
        <v>30</v>
      </c>
      <c r="J20" s="28">
        <v>32</v>
      </c>
      <c r="K20" s="28">
        <v>34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0.25" x14ac:dyDescent="0.3">
      <c r="A21" s="6"/>
      <c r="B21" s="6"/>
      <c r="C21" s="6"/>
      <c r="D21" s="6"/>
      <c r="E21" s="6"/>
      <c r="F21" s="6"/>
      <c r="G21" s="17"/>
      <c r="H21" s="17"/>
      <c r="I21" s="6"/>
      <c r="J21" s="6"/>
      <c r="K21" s="6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0.25" x14ac:dyDescent="0.3">
      <c r="A22" s="21"/>
      <c r="B22" s="21"/>
      <c r="C22" s="21"/>
      <c r="D22" s="21"/>
      <c r="E22" s="22"/>
      <c r="F22" s="21"/>
      <c r="G22" s="21"/>
      <c r="H22" s="21"/>
      <c r="I22" s="21"/>
      <c r="J22" s="21"/>
      <c r="K22" s="2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0.25" x14ac:dyDescent="0.3">
      <c r="A23" s="22"/>
      <c r="B23" s="22"/>
      <c r="C23" s="22"/>
      <c r="D23" s="22"/>
      <c r="F23" s="22"/>
      <c r="G23" s="22"/>
      <c r="H23" s="22"/>
      <c r="I23" s="22"/>
      <c r="J23" s="22"/>
      <c r="K23" s="22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0.25" x14ac:dyDescent="0.3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0.25" x14ac:dyDescent="0.3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0.25" x14ac:dyDescent="0.3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0.25" x14ac:dyDescent="0.3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0.25" x14ac:dyDescent="0.3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0.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0.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0.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0.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0.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0.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0.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0.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0.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0.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0.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0.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0.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0.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0.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0.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0.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0.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0.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0.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0.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0.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0.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0.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0.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</sheetData>
  <mergeCells count="7">
    <mergeCell ref="B4:B5"/>
    <mergeCell ref="A2:H2"/>
    <mergeCell ref="A4:A5"/>
    <mergeCell ref="C4:C5"/>
    <mergeCell ref="D4:D5"/>
    <mergeCell ref="E4:E5"/>
    <mergeCell ref="F4:K4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74"/>
  <sheetViews>
    <sheetView topLeftCell="A4" zoomScale="80" zoomScaleNormal="80" workbookViewId="0">
      <pane ySplit="885" topLeftCell="A10" activePane="bottomLeft"/>
      <selection activeCell="N3" sqref="N3"/>
      <selection pane="bottomLeft" activeCell="N23" sqref="N23:N26"/>
    </sheetView>
  </sheetViews>
  <sheetFormatPr defaultRowHeight="15" x14ac:dyDescent="0.25"/>
  <cols>
    <col min="4" max="4" width="10.85546875" customWidth="1"/>
    <col min="5" max="5" width="16.42578125" customWidth="1"/>
    <col min="6" max="6" width="23" customWidth="1"/>
    <col min="7" max="7" width="14.28515625" customWidth="1"/>
    <col min="8" max="13" width="5.7109375" customWidth="1"/>
  </cols>
  <sheetData>
    <row r="1" spans="1:57" ht="20.25" x14ac:dyDescent="0.3"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23.25" x14ac:dyDescent="0.35">
      <c r="B2" s="111" t="s">
        <v>67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ht="20.25" x14ac:dyDescent="0.3"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20.25" x14ac:dyDescent="0.3">
      <c r="A4" s="109" t="s">
        <v>0</v>
      </c>
      <c r="B4" s="109" t="s">
        <v>20</v>
      </c>
      <c r="C4" s="109" t="s">
        <v>48</v>
      </c>
      <c r="D4" s="116" t="s">
        <v>21</v>
      </c>
      <c r="E4" s="109" t="s">
        <v>2</v>
      </c>
      <c r="F4" s="109" t="s">
        <v>35</v>
      </c>
      <c r="G4" s="118" t="s">
        <v>36</v>
      </c>
      <c r="H4" s="113" t="s">
        <v>34</v>
      </c>
      <c r="I4" s="113"/>
      <c r="J4" s="113"/>
      <c r="K4" s="113"/>
      <c r="L4" s="113"/>
      <c r="M4" s="114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 ht="20.25" x14ac:dyDescent="0.3">
      <c r="A5" s="110"/>
      <c r="B5" s="115"/>
      <c r="C5" s="115"/>
      <c r="D5" s="117"/>
      <c r="E5" s="115"/>
      <c r="F5" s="115"/>
      <c r="G5" s="115"/>
      <c r="H5" s="5" t="s">
        <v>64</v>
      </c>
      <c r="I5" s="5" t="s">
        <v>14</v>
      </c>
      <c r="J5" s="5" t="s">
        <v>15</v>
      </c>
      <c r="K5" s="5" t="s">
        <v>16</v>
      </c>
      <c r="L5" s="5" t="s">
        <v>52</v>
      </c>
      <c r="M5" s="9" t="s">
        <v>51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21" x14ac:dyDescent="0.35">
      <c r="A6" s="40" t="s">
        <v>191</v>
      </c>
      <c r="B6" s="15" t="s">
        <v>106</v>
      </c>
      <c r="C6" s="49"/>
      <c r="D6" s="52" t="s">
        <v>98</v>
      </c>
      <c r="E6" s="51" t="s">
        <v>72</v>
      </c>
      <c r="F6" s="9" t="s">
        <v>107</v>
      </c>
      <c r="G6" s="41">
        <v>2</v>
      </c>
      <c r="H6" s="41"/>
      <c r="I6" s="41"/>
      <c r="J6" s="3"/>
      <c r="K6" s="3"/>
      <c r="L6" s="9"/>
      <c r="M6" s="16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spans="1:57" ht="21" x14ac:dyDescent="0.35">
      <c r="A7" s="40" t="s">
        <v>191</v>
      </c>
      <c r="B7" s="15"/>
      <c r="C7" s="49"/>
      <c r="D7" s="52" t="s">
        <v>98</v>
      </c>
      <c r="E7" s="51" t="s">
        <v>72</v>
      </c>
      <c r="F7" s="9" t="s">
        <v>187</v>
      </c>
      <c r="G7" s="41">
        <v>3</v>
      </c>
      <c r="H7" s="41"/>
      <c r="I7" s="41"/>
      <c r="J7" s="3"/>
      <c r="K7" s="3"/>
      <c r="L7" s="9"/>
      <c r="M7" s="16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 ht="21" x14ac:dyDescent="0.35">
      <c r="A8" s="40" t="s">
        <v>191</v>
      </c>
      <c r="B8" s="15"/>
      <c r="C8" s="49"/>
      <c r="D8" s="52" t="s">
        <v>98</v>
      </c>
      <c r="E8" s="51" t="s">
        <v>72</v>
      </c>
      <c r="F8" s="9" t="s">
        <v>185</v>
      </c>
      <c r="G8" s="42">
        <v>9</v>
      </c>
      <c r="H8" s="42">
        <v>2</v>
      </c>
      <c r="I8" s="42">
        <v>2</v>
      </c>
      <c r="J8" s="42">
        <v>2</v>
      </c>
      <c r="K8" s="42">
        <v>2</v>
      </c>
      <c r="L8" s="9"/>
      <c r="M8" s="16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</row>
    <row r="9" spans="1:57" s="84" customFormat="1" ht="21" x14ac:dyDescent="0.35">
      <c r="A9" s="40" t="s">
        <v>191</v>
      </c>
      <c r="B9" s="79"/>
      <c r="C9" s="80"/>
      <c r="D9" s="52" t="s">
        <v>98</v>
      </c>
      <c r="E9" s="51" t="s">
        <v>72</v>
      </c>
      <c r="F9" s="85" t="s">
        <v>175</v>
      </c>
      <c r="G9" s="44">
        <v>4</v>
      </c>
      <c r="H9" s="44">
        <v>1</v>
      </c>
      <c r="I9" s="44">
        <v>1</v>
      </c>
      <c r="J9" s="44">
        <v>1</v>
      </c>
      <c r="K9" s="44">
        <v>1</v>
      </c>
      <c r="L9" s="81"/>
      <c r="M9" s="82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</row>
    <row r="10" spans="1:57" ht="21" x14ac:dyDescent="0.3">
      <c r="A10" s="40" t="s">
        <v>189</v>
      </c>
      <c r="B10" s="15"/>
      <c r="C10" s="49"/>
      <c r="D10" s="52" t="s">
        <v>100</v>
      </c>
      <c r="E10" s="97" t="s">
        <v>138</v>
      </c>
      <c r="F10" s="9" t="s">
        <v>107</v>
      </c>
      <c r="G10" s="43">
        <v>1</v>
      </c>
      <c r="H10" s="44"/>
      <c r="I10" s="44"/>
      <c r="J10" s="3"/>
      <c r="K10" s="3"/>
      <c r="L10" s="9"/>
      <c r="M10" s="16"/>
      <c r="N10" s="1">
        <v>1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 ht="21" x14ac:dyDescent="0.3">
      <c r="A11" s="40" t="s">
        <v>190</v>
      </c>
      <c r="B11" s="15"/>
      <c r="C11" s="49"/>
      <c r="D11" s="52" t="s">
        <v>100</v>
      </c>
      <c r="E11" s="97" t="s">
        <v>138</v>
      </c>
      <c r="F11" s="9" t="s">
        <v>185</v>
      </c>
      <c r="G11" s="42">
        <v>2</v>
      </c>
      <c r="H11" s="44"/>
      <c r="I11" s="44"/>
      <c r="J11" s="44"/>
      <c r="K11" s="44"/>
      <c r="L11" s="9"/>
      <c r="M11" s="16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 ht="21" x14ac:dyDescent="0.3">
      <c r="A12" s="40" t="s">
        <v>189</v>
      </c>
      <c r="B12" s="15"/>
      <c r="C12" s="49"/>
      <c r="D12" s="52" t="s">
        <v>100</v>
      </c>
      <c r="E12" s="45" t="s">
        <v>108</v>
      </c>
      <c r="F12" s="9" t="s">
        <v>107</v>
      </c>
      <c r="G12" s="44"/>
      <c r="H12" s="44"/>
      <c r="I12" s="43">
        <v>1</v>
      </c>
      <c r="J12" s="3"/>
      <c r="K12" s="3"/>
      <c r="L12" s="9"/>
      <c r="M12" s="16"/>
      <c r="N12" s="1">
        <v>1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21" x14ac:dyDescent="0.3">
      <c r="A13" s="40" t="s">
        <v>189</v>
      </c>
      <c r="B13" s="15"/>
      <c r="C13" s="49"/>
      <c r="D13" s="52" t="s">
        <v>100</v>
      </c>
      <c r="E13" s="45" t="s">
        <v>109</v>
      </c>
      <c r="F13" s="9" t="s">
        <v>107</v>
      </c>
      <c r="G13" s="44"/>
      <c r="H13" s="44"/>
      <c r="I13" s="44"/>
      <c r="J13" s="43">
        <v>1</v>
      </c>
      <c r="K13" s="3"/>
      <c r="L13" s="9"/>
      <c r="M13" s="16"/>
      <c r="N13" s="1">
        <v>1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ht="21" x14ac:dyDescent="0.3">
      <c r="A14" s="40" t="s">
        <v>189</v>
      </c>
      <c r="B14" s="15"/>
      <c r="C14" s="49"/>
      <c r="D14" s="52" t="s">
        <v>100</v>
      </c>
      <c r="E14" s="94" t="s">
        <v>110</v>
      </c>
      <c r="F14" s="9" t="s">
        <v>107</v>
      </c>
      <c r="G14" s="43">
        <v>1</v>
      </c>
      <c r="H14" s="44"/>
      <c r="I14" s="44"/>
      <c r="J14" s="3"/>
      <c r="K14" s="3"/>
      <c r="L14" s="9"/>
      <c r="M14" s="16"/>
      <c r="N14" s="1">
        <v>1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ht="21" x14ac:dyDescent="0.3">
      <c r="A15" s="40" t="s">
        <v>189</v>
      </c>
      <c r="B15" s="15"/>
      <c r="C15" s="49"/>
      <c r="D15" s="52" t="s">
        <v>100</v>
      </c>
      <c r="E15" s="94" t="s">
        <v>111</v>
      </c>
      <c r="F15" s="9" t="s">
        <v>107</v>
      </c>
      <c r="G15" s="44"/>
      <c r="H15" s="44"/>
      <c r="I15" s="44"/>
      <c r="J15" s="43">
        <v>1</v>
      </c>
      <c r="K15" s="3"/>
      <c r="L15" s="9"/>
      <c r="M15" s="16"/>
      <c r="N15" s="1">
        <v>1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ht="21" x14ac:dyDescent="0.3">
      <c r="A16" s="40" t="s">
        <v>189</v>
      </c>
      <c r="B16" s="15"/>
      <c r="C16" s="49"/>
      <c r="D16" s="52" t="s">
        <v>100</v>
      </c>
      <c r="E16" s="94" t="s">
        <v>112</v>
      </c>
      <c r="F16" s="9" t="s">
        <v>107</v>
      </c>
      <c r="G16" s="44"/>
      <c r="H16" s="44"/>
      <c r="I16" s="43">
        <v>1</v>
      </c>
      <c r="J16" s="3"/>
      <c r="K16" s="3"/>
      <c r="L16" s="9"/>
      <c r="M16" s="16"/>
      <c r="N16" s="1">
        <v>1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1:57" ht="21" x14ac:dyDescent="0.3">
      <c r="A17" s="40" t="s">
        <v>189</v>
      </c>
      <c r="B17" s="15"/>
      <c r="C17" s="49"/>
      <c r="D17" s="52" t="s">
        <v>100</v>
      </c>
      <c r="E17" s="95" t="s">
        <v>113</v>
      </c>
      <c r="F17" s="9" t="s">
        <v>107</v>
      </c>
      <c r="G17" s="43">
        <v>1</v>
      </c>
      <c r="H17" s="44"/>
      <c r="I17" s="44"/>
      <c r="J17" s="3"/>
      <c r="K17" s="3"/>
      <c r="L17" s="9"/>
      <c r="M17" s="16"/>
      <c r="N17" s="1">
        <v>1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 ht="21" x14ac:dyDescent="0.3">
      <c r="A18" s="40" t="s">
        <v>189</v>
      </c>
      <c r="B18" s="15"/>
      <c r="C18" s="49"/>
      <c r="D18" s="52" t="s">
        <v>100</v>
      </c>
      <c r="E18" s="96" t="s">
        <v>114</v>
      </c>
      <c r="F18" s="9" t="s">
        <v>107</v>
      </c>
      <c r="G18" s="46"/>
      <c r="H18" s="44"/>
      <c r="I18" s="43">
        <v>1</v>
      </c>
      <c r="J18" s="3"/>
      <c r="K18" s="3"/>
      <c r="L18" s="9"/>
      <c r="M18" s="16"/>
      <c r="N18" s="1">
        <v>1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 ht="20.25" x14ac:dyDescent="0.3">
      <c r="A19" s="40" t="s">
        <v>191</v>
      </c>
      <c r="B19" s="15" t="s">
        <v>115</v>
      </c>
      <c r="C19" s="49"/>
      <c r="D19" s="52" t="s">
        <v>99</v>
      </c>
      <c r="E19" s="87" t="s">
        <v>116</v>
      </c>
      <c r="F19" s="9" t="s">
        <v>107</v>
      </c>
      <c r="G19" s="41">
        <v>1</v>
      </c>
      <c r="H19" s="41">
        <v>1</v>
      </c>
      <c r="I19" s="41">
        <v>1</v>
      </c>
      <c r="J19" s="3"/>
      <c r="K19" s="3"/>
      <c r="L19" s="9"/>
      <c r="M19" s="16"/>
      <c r="N19" s="1">
        <v>1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1:57" ht="20.25" x14ac:dyDescent="0.3">
      <c r="A20" s="40" t="s">
        <v>191</v>
      </c>
      <c r="B20" s="15"/>
      <c r="C20" s="49"/>
      <c r="D20" s="52" t="s">
        <v>99</v>
      </c>
      <c r="E20" s="87" t="s">
        <v>116</v>
      </c>
      <c r="F20" s="9" t="s">
        <v>188</v>
      </c>
      <c r="G20" s="41">
        <v>1</v>
      </c>
      <c r="H20" s="41"/>
      <c r="I20" s="41"/>
      <c r="J20" s="3"/>
      <c r="K20" s="3"/>
      <c r="L20" s="9"/>
      <c r="M20" s="16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1:57" ht="20.25" x14ac:dyDescent="0.3">
      <c r="A21" s="40" t="s">
        <v>191</v>
      </c>
      <c r="B21" s="15"/>
      <c r="C21" s="49"/>
      <c r="D21" s="52" t="s">
        <v>99</v>
      </c>
      <c r="E21" s="87" t="s">
        <v>116</v>
      </c>
      <c r="F21" s="9" t="s">
        <v>185</v>
      </c>
      <c r="G21" s="42">
        <v>2</v>
      </c>
      <c r="H21" s="42">
        <v>5</v>
      </c>
      <c r="I21" s="42">
        <v>2</v>
      </c>
      <c r="J21" s="42">
        <v>2</v>
      </c>
      <c r="K21" s="42">
        <v>2</v>
      </c>
      <c r="L21" s="9"/>
      <c r="M21" s="16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1:57" ht="20.25" x14ac:dyDescent="0.3">
      <c r="A22" s="40" t="s">
        <v>191</v>
      </c>
      <c r="B22" s="15"/>
      <c r="C22" s="49"/>
      <c r="D22" s="52" t="s">
        <v>99</v>
      </c>
      <c r="E22" s="87" t="s">
        <v>116</v>
      </c>
      <c r="F22" s="85" t="s">
        <v>175</v>
      </c>
      <c r="G22" s="42">
        <v>2</v>
      </c>
      <c r="H22" s="42"/>
      <c r="I22" s="42"/>
      <c r="J22" s="42"/>
      <c r="K22" s="42"/>
      <c r="L22" s="9"/>
      <c r="M22" s="16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1:57" ht="21" x14ac:dyDescent="0.3">
      <c r="A23" s="40" t="s">
        <v>189</v>
      </c>
      <c r="B23" s="15"/>
      <c r="C23" s="49"/>
      <c r="D23" s="52" t="s">
        <v>100</v>
      </c>
      <c r="E23" s="47" t="s">
        <v>117</v>
      </c>
      <c r="F23" s="9" t="s">
        <v>107</v>
      </c>
      <c r="G23" s="44"/>
      <c r="H23" s="3"/>
      <c r="I23" s="44"/>
      <c r="J23" s="3"/>
      <c r="K23" s="43">
        <v>1</v>
      </c>
      <c r="L23" s="9"/>
      <c r="M23" s="16"/>
      <c r="N23" s="1">
        <v>1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1:57" ht="21" x14ac:dyDescent="0.3">
      <c r="A24" s="40" t="s">
        <v>189</v>
      </c>
      <c r="B24" s="15"/>
      <c r="C24" s="49"/>
      <c r="D24" s="52" t="s">
        <v>100</v>
      </c>
      <c r="E24" s="47" t="s">
        <v>118</v>
      </c>
      <c r="F24" s="9" t="s">
        <v>107</v>
      </c>
      <c r="G24" s="44"/>
      <c r="H24" s="3"/>
      <c r="I24" s="44"/>
      <c r="J24" s="3"/>
      <c r="K24" s="3"/>
      <c r="L24" s="43">
        <v>1</v>
      </c>
      <c r="M24" s="16"/>
      <c r="N24" s="1">
        <v>1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1:57" ht="21" x14ac:dyDescent="0.3">
      <c r="A25" s="40" t="s">
        <v>189</v>
      </c>
      <c r="B25" s="15"/>
      <c r="C25" s="49"/>
      <c r="D25" s="52" t="s">
        <v>100</v>
      </c>
      <c r="E25" s="47" t="s">
        <v>119</v>
      </c>
      <c r="F25" s="9" t="s">
        <v>107</v>
      </c>
      <c r="G25" s="3"/>
      <c r="H25" s="3"/>
      <c r="I25" s="43">
        <v>1</v>
      </c>
      <c r="J25" s="3"/>
      <c r="K25" s="3"/>
      <c r="L25" s="9"/>
      <c r="M25" s="16"/>
      <c r="N25" s="1">
        <v>1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1:57" ht="21" x14ac:dyDescent="0.3">
      <c r="A26" s="40" t="s">
        <v>189</v>
      </c>
      <c r="B26" s="15"/>
      <c r="C26" s="49"/>
      <c r="D26" s="52" t="s">
        <v>100</v>
      </c>
      <c r="E26" s="47" t="s">
        <v>120</v>
      </c>
      <c r="F26" s="9" t="s">
        <v>107</v>
      </c>
      <c r="G26" s="3"/>
      <c r="H26" s="3"/>
      <c r="I26" s="3"/>
      <c r="J26" s="3"/>
      <c r="K26" s="43">
        <v>1</v>
      </c>
      <c r="L26" s="9"/>
      <c r="M26" s="17"/>
      <c r="N26" s="1">
        <v>1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1:57" ht="20.25" x14ac:dyDescent="0.3">
      <c r="A27" s="40" t="s">
        <v>191</v>
      </c>
      <c r="B27" s="15" t="s">
        <v>121</v>
      </c>
      <c r="C27" s="49"/>
      <c r="D27" s="52" t="s">
        <v>99</v>
      </c>
      <c r="E27" s="87" t="s">
        <v>122</v>
      </c>
      <c r="F27" s="9" t="s">
        <v>107</v>
      </c>
      <c r="G27" s="41">
        <v>2</v>
      </c>
      <c r="H27" s="3"/>
      <c r="I27" s="41">
        <v>1</v>
      </c>
      <c r="J27" s="3"/>
      <c r="K27" s="3"/>
      <c r="L27" s="9"/>
      <c r="M27" s="1"/>
      <c r="N27" s="1">
        <v>1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1:57" ht="20.25" x14ac:dyDescent="0.3">
      <c r="A28" s="40" t="s">
        <v>191</v>
      </c>
      <c r="B28" s="15"/>
      <c r="C28" s="49"/>
      <c r="D28" s="52" t="s">
        <v>99</v>
      </c>
      <c r="E28" s="87" t="s">
        <v>122</v>
      </c>
      <c r="F28" s="9" t="s">
        <v>185</v>
      </c>
      <c r="G28" s="42">
        <v>6</v>
      </c>
      <c r="H28" s="3"/>
      <c r="I28" s="42">
        <v>1</v>
      </c>
      <c r="J28" s="42">
        <v>1</v>
      </c>
      <c r="K28" s="42">
        <v>1</v>
      </c>
      <c r="L28" s="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</row>
    <row r="29" spans="1:57" ht="21" x14ac:dyDescent="0.3">
      <c r="A29" s="40" t="s">
        <v>189</v>
      </c>
      <c r="B29" s="15"/>
      <c r="C29" s="49"/>
      <c r="D29" s="52" t="s">
        <v>100</v>
      </c>
      <c r="E29" s="48" t="s">
        <v>123</v>
      </c>
      <c r="F29" s="9" t="s">
        <v>107</v>
      </c>
      <c r="G29" s="43">
        <v>1</v>
      </c>
      <c r="H29" s="3"/>
      <c r="I29" s="44"/>
      <c r="J29" s="3"/>
      <c r="K29" s="3"/>
      <c r="L29" s="9"/>
      <c r="M29" s="1"/>
      <c r="N29" s="1">
        <v>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1:57" ht="21" x14ac:dyDescent="0.3">
      <c r="A30" s="40" t="s">
        <v>190</v>
      </c>
      <c r="B30" s="15"/>
      <c r="C30" s="49"/>
      <c r="D30" s="52" t="s">
        <v>100</v>
      </c>
      <c r="E30" s="48" t="s">
        <v>123</v>
      </c>
      <c r="F30" s="9" t="s">
        <v>185</v>
      </c>
      <c r="G30" s="43"/>
      <c r="H30" s="3"/>
      <c r="I30" s="41">
        <v>1</v>
      </c>
      <c r="J30" s="3"/>
      <c r="K30" s="41">
        <v>1</v>
      </c>
      <c r="L30" s="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1:57" ht="21" x14ac:dyDescent="0.3">
      <c r="A31" s="40" t="s">
        <v>190</v>
      </c>
      <c r="B31" s="15"/>
      <c r="C31" s="49"/>
      <c r="D31" s="52" t="s">
        <v>100</v>
      </c>
      <c r="E31" s="48" t="s">
        <v>123</v>
      </c>
      <c r="F31" s="85" t="s">
        <v>175</v>
      </c>
      <c r="G31" s="43">
        <v>2</v>
      </c>
      <c r="H31" s="3"/>
      <c r="I31" s="44"/>
      <c r="J31" s="3"/>
      <c r="K31" s="3"/>
      <c r="L31" s="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1:57" ht="21" x14ac:dyDescent="0.3">
      <c r="A32" s="40" t="s">
        <v>189</v>
      </c>
      <c r="B32" s="15"/>
      <c r="C32" s="49"/>
      <c r="D32" s="52" t="s">
        <v>100</v>
      </c>
      <c r="E32" s="45" t="s">
        <v>124</v>
      </c>
      <c r="F32" s="9" t="s">
        <v>107</v>
      </c>
      <c r="G32" s="44"/>
      <c r="H32" s="43">
        <v>1</v>
      </c>
      <c r="I32" s="44"/>
      <c r="J32" s="46"/>
      <c r="K32" s="3"/>
      <c r="L32" s="9"/>
      <c r="M32" s="1"/>
      <c r="N32" s="1">
        <v>1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1:57" ht="20.25" x14ac:dyDescent="0.3">
      <c r="A33" s="40" t="s">
        <v>191</v>
      </c>
      <c r="B33" s="50" t="s">
        <v>125</v>
      </c>
      <c r="C33" s="49"/>
      <c r="D33" s="52" t="s">
        <v>99</v>
      </c>
      <c r="E33" s="86" t="s">
        <v>126</v>
      </c>
      <c r="F33" s="9" t="s">
        <v>107</v>
      </c>
      <c r="G33" s="41">
        <v>2</v>
      </c>
      <c r="H33" s="3"/>
      <c r="I33" s="3"/>
      <c r="J33" s="41">
        <v>1</v>
      </c>
      <c r="K33" s="3"/>
      <c r="L33" s="9"/>
      <c r="M33" s="69">
        <v>1</v>
      </c>
      <c r="N33" s="1">
        <v>1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1:57" ht="20.25" x14ac:dyDescent="0.3">
      <c r="A34" s="40" t="s">
        <v>191</v>
      </c>
      <c r="B34" s="15"/>
      <c r="C34" s="49"/>
      <c r="D34" s="52" t="s">
        <v>99</v>
      </c>
      <c r="E34" s="86" t="s">
        <v>126</v>
      </c>
      <c r="F34" s="9" t="s">
        <v>185</v>
      </c>
      <c r="G34" s="42">
        <v>9</v>
      </c>
      <c r="H34" s="3"/>
      <c r="I34" s="42">
        <v>1</v>
      </c>
      <c r="J34" s="42">
        <v>1</v>
      </c>
      <c r="K34" s="42">
        <v>1</v>
      </c>
      <c r="L34" s="9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1:57" ht="20.25" x14ac:dyDescent="0.3">
      <c r="A35" s="40" t="s">
        <v>191</v>
      </c>
      <c r="B35" s="15"/>
      <c r="C35" s="49"/>
      <c r="D35" s="52" t="s">
        <v>99</v>
      </c>
      <c r="E35" s="86" t="s">
        <v>126</v>
      </c>
      <c r="F35" s="85" t="s">
        <v>175</v>
      </c>
      <c r="G35" s="42">
        <v>6</v>
      </c>
      <c r="H35" s="3"/>
      <c r="I35" s="42">
        <v>1</v>
      </c>
      <c r="J35" s="42">
        <v>1</v>
      </c>
      <c r="K35" s="42">
        <v>1</v>
      </c>
      <c r="L35" s="9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1:57" ht="21" x14ac:dyDescent="0.3">
      <c r="A36" s="40" t="s">
        <v>189</v>
      </c>
      <c r="B36" s="15"/>
      <c r="C36" s="49"/>
      <c r="D36" s="52" t="s">
        <v>100</v>
      </c>
      <c r="E36" s="47" t="s">
        <v>127</v>
      </c>
      <c r="F36" s="9" t="s">
        <v>107</v>
      </c>
      <c r="G36" s="3"/>
      <c r="H36" s="3"/>
      <c r="I36" s="3"/>
      <c r="J36" s="3"/>
      <c r="K36" s="43">
        <v>1</v>
      </c>
      <c r="L36" s="9"/>
      <c r="M36" s="1"/>
      <c r="N36" s="1">
        <v>1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1:57" ht="21" x14ac:dyDescent="0.3">
      <c r="A37" s="40" t="s">
        <v>189</v>
      </c>
      <c r="B37" s="15"/>
      <c r="C37" s="49"/>
      <c r="D37" s="52" t="s">
        <v>100</v>
      </c>
      <c r="E37" s="98" t="s">
        <v>128</v>
      </c>
      <c r="F37" s="9" t="s">
        <v>107</v>
      </c>
      <c r="G37" s="3"/>
      <c r="H37" s="3"/>
      <c r="I37" s="43">
        <v>1</v>
      </c>
      <c r="J37" s="46"/>
      <c r="K37" s="3"/>
      <c r="L37" s="9"/>
      <c r="M37" s="1"/>
      <c r="N37" s="1">
        <v>1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1:57" ht="20.25" x14ac:dyDescent="0.3">
      <c r="A38" s="40" t="s">
        <v>191</v>
      </c>
      <c r="B38" s="15" t="s">
        <v>129</v>
      </c>
      <c r="C38" s="49"/>
      <c r="D38" s="52" t="s">
        <v>99</v>
      </c>
      <c r="E38" s="99" t="s">
        <v>130</v>
      </c>
      <c r="F38" s="9" t="s">
        <v>107</v>
      </c>
      <c r="G38" s="41">
        <v>2</v>
      </c>
      <c r="H38" s="41">
        <v>1</v>
      </c>
      <c r="I38" s="3"/>
      <c r="J38" s="41">
        <v>1</v>
      </c>
      <c r="K38" s="3"/>
      <c r="L38" s="9"/>
      <c r="M38" s="1"/>
      <c r="N38" s="1">
        <v>1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1:57" ht="20.25" x14ac:dyDescent="0.3">
      <c r="A39" s="40" t="s">
        <v>191</v>
      </c>
      <c r="B39" s="15"/>
      <c r="C39" s="49"/>
      <c r="D39" s="52" t="s">
        <v>99</v>
      </c>
      <c r="E39" s="99" t="s">
        <v>130</v>
      </c>
      <c r="F39" s="9" t="s">
        <v>185</v>
      </c>
      <c r="G39" s="92">
        <v>4</v>
      </c>
      <c r="H39" s="3">
        <v>4</v>
      </c>
      <c r="I39" s="42">
        <v>4</v>
      </c>
      <c r="J39" s="42">
        <v>5</v>
      </c>
      <c r="K39" s="42">
        <v>2</v>
      </c>
      <c r="L39" s="9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1:57" ht="20.25" x14ac:dyDescent="0.3">
      <c r="A40" s="40" t="s">
        <v>191</v>
      </c>
      <c r="B40" s="15"/>
      <c r="C40" s="49"/>
      <c r="D40" s="52" t="s">
        <v>99</v>
      </c>
      <c r="E40" s="99" t="s">
        <v>130</v>
      </c>
      <c r="F40" s="85" t="s">
        <v>175</v>
      </c>
      <c r="G40" s="92">
        <v>15</v>
      </c>
      <c r="H40" s="3"/>
      <c r="I40" s="42"/>
      <c r="J40" s="42"/>
      <c r="K40" s="42"/>
      <c r="L40" s="9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1:57" ht="21" x14ac:dyDescent="0.3">
      <c r="A41" s="40" t="s">
        <v>189</v>
      </c>
      <c r="B41" s="15"/>
      <c r="C41" s="49"/>
      <c r="D41" s="52" t="s">
        <v>100</v>
      </c>
      <c r="E41" s="48" t="s">
        <v>131</v>
      </c>
      <c r="F41" s="9" t="s">
        <v>107</v>
      </c>
      <c r="G41" s="44"/>
      <c r="H41" s="44"/>
      <c r="I41" s="43">
        <v>1</v>
      </c>
      <c r="J41" s="44"/>
      <c r="K41" s="3"/>
      <c r="L41" s="9"/>
      <c r="M41" s="1"/>
      <c r="N41" s="1">
        <v>1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1:57" ht="20.25" x14ac:dyDescent="0.3">
      <c r="A42" s="40" t="s">
        <v>191</v>
      </c>
      <c r="B42" s="15" t="s">
        <v>132</v>
      </c>
      <c r="C42" s="49"/>
      <c r="D42" s="52" t="s">
        <v>99</v>
      </c>
      <c r="E42" s="87" t="s">
        <v>133</v>
      </c>
      <c r="F42" s="53" t="s">
        <v>107</v>
      </c>
      <c r="G42" s="41">
        <v>1</v>
      </c>
      <c r="H42" s="3"/>
      <c r="I42" s="44"/>
      <c r="J42" s="3"/>
      <c r="K42" s="3"/>
      <c r="L42" s="9"/>
      <c r="M42" s="1"/>
      <c r="N42" s="1">
        <v>1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1:57" ht="20.25" x14ac:dyDescent="0.3">
      <c r="A43" s="40" t="s">
        <v>191</v>
      </c>
      <c r="B43" s="15"/>
      <c r="C43" s="49"/>
      <c r="D43" s="52" t="s">
        <v>99</v>
      </c>
      <c r="E43" s="87" t="s">
        <v>133</v>
      </c>
      <c r="F43" s="9" t="s">
        <v>185</v>
      </c>
      <c r="G43" s="44"/>
      <c r="H43" s="42">
        <v>2</v>
      </c>
      <c r="I43" s="42">
        <v>2</v>
      </c>
      <c r="J43" s="42">
        <v>2</v>
      </c>
      <c r="K43" s="42">
        <v>1</v>
      </c>
      <c r="L43" s="42">
        <v>1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1:57" ht="20.25" x14ac:dyDescent="0.3">
      <c r="A44" s="40" t="s">
        <v>191</v>
      </c>
      <c r="B44" s="15"/>
      <c r="C44" s="49"/>
      <c r="D44" s="52" t="s">
        <v>99</v>
      </c>
      <c r="E44" s="87" t="s">
        <v>133</v>
      </c>
      <c r="F44" s="93" t="s">
        <v>186</v>
      </c>
      <c r="G44" s="44">
        <v>1</v>
      </c>
      <c r="H44" s="42"/>
      <c r="I44" s="42"/>
      <c r="J44" s="42"/>
      <c r="K44" s="42"/>
      <c r="L44" s="4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1:57" ht="21" x14ac:dyDescent="0.3">
      <c r="A45" s="40" t="s">
        <v>189</v>
      </c>
      <c r="B45" s="15"/>
      <c r="C45" s="49"/>
      <c r="D45" s="52" t="s">
        <v>100</v>
      </c>
      <c r="E45" s="48" t="s">
        <v>134</v>
      </c>
      <c r="F45" s="9" t="s">
        <v>107</v>
      </c>
      <c r="G45" s="43">
        <v>1</v>
      </c>
      <c r="H45" s="3"/>
      <c r="I45" s="3"/>
      <c r="J45" s="3"/>
      <c r="K45" s="3"/>
      <c r="L45" s="9"/>
      <c r="M45" s="1"/>
      <c r="N45" s="1">
        <v>1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1:57" ht="20.25" x14ac:dyDescent="0.3">
      <c r="A46" s="40" t="s">
        <v>191</v>
      </c>
      <c r="B46" s="15" t="s">
        <v>135</v>
      </c>
      <c r="C46" s="49"/>
      <c r="D46" s="52" t="s">
        <v>99</v>
      </c>
      <c r="E46" s="87" t="s">
        <v>136</v>
      </c>
      <c r="F46" s="9" t="s">
        <v>107</v>
      </c>
      <c r="G46" s="41">
        <v>2</v>
      </c>
      <c r="H46" s="3"/>
      <c r="I46" s="3"/>
      <c r="J46" s="3"/>
      <c r="K46" s="3"/>
      <c r="L46" s="9"/>
      <c r="M46" s="1"/>
      <c r="N46" s="1">
        <v>1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1:57" ht="20.25" x14ac:dyDescent="0.3">
      <c r="A47" s="40" t="s">
        <v>191</v>
      </c>
      <c r="B47" s="15"/>
      <c r="C47" s="49"/>
      <c r="D47" s="52" t="s">
        <v>99</v>
      </c>
      <c r="E47" s="87" t="s">
        <v>136</v>
      </c>
      <c r="F47" s="9" t="s">
        <v>185</v>
      </c>
      <c r="G47" s="42">
        <v>2</v>
      </c>
      <c r="H47" s="44"/>
      <c r="I47" s="44"/>
      <c r="J47" s="44"/>
      <c r="K47" s="44"/>
      <c r="L47" s="4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1:57" ht="21" x14ac:dyDescent="0.3">
      <c r="A48" s="40" t="s">
        <v>189</v>
      </c>
      <c r="B48" s="15"/>
      <c r="C48" s="49"/>
      <c r="D48" s="52" t="s">
        <v>100</v>
      </c>
      <c r="E48" s="48" t="s">
        <v>137</v>
      </c>
      <c r="F48" s="9" t="s">
        <v>107</v>
      </c>
      <c r="G48" s="43">
        <v>1</v>
      </c>
      <c r="H48" s="3"/>
      <c r="I48" s="3"/>
      <c r="J48" s="46"/>
      <c r="K48" s="3"/>
      <c r="L48" s="9"/>
      <c r="M48" s="1"/>
      <c r="N48" s="1">
        <v>1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1:57" ht="21" x14ac:dyDescent="0.3">
      <c r="A49" s="40" t="s">
        <v>190</v>
      </c>
      <c r="B49" s="15"/>
      <c r="C49" s="49"/>
      <c r="D49" s="52" t="s">
        <v>100</v>
      </c>
      <c r="E49" s="48" t="s">
        <v>137</v>
      </c>
      <c r="F49" s="9" t="s">
        <v>185</v>
      </c>
      <c r="G49" s="46"/>
      <c r="H49" s="44"/>
      <c r="I49" s="42">
        <v>1</v>
      </c>
      <c r="J49" s="44"/>
      <c r="K49" s="44"/>
      <c r="L49" s="4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1:57" ht="20.25" x14ac:dyDescent="0.3">
      <c r="E50" s="1"/>
      <c r="F50" s="1"/>
      <c r="G50" s="1"/>
      <c r="H50" s="1"/>
      <c r="I50" s="1"/>
      <c r="J50" s="1"/>
      <c r="K50" s="1"/>
      <c r="L50" s="1"/>
      <c r="M50" s="1"/>
      <c r="N50" s="1">
        <f>SUM(N4:N49)</f>
        <v>25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1:57" ht="20.25" x14ac:dyDescent="0.3"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1:57" ht="20.25" x14ac:dyDescent="0.3"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1:57" ht="20.25" x14ac:dyDescent="0.3"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1:57" ht="20.25" x14ac:dyDescent="0.3"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1:57" ht="20.25" x14ac:dyDescent="0.3"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1:57" ht="20.25" x14ac:dyDescent="0.3"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1:57" ht="20.25" x14ac:dyDescent="0.3"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1:57" ht="20.25" x14ac:dyDescent="0.3"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1:57" ht="20.25" x14ac:dyDescent="0.3"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  <row r="60" spans="1:57" ht="20.25" x14ac:dyDescent="0.3"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</row>
    <row r="61" spans="1:57" ht="20.25" x14ac:dyDescent="0.3"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</row>
    <row r="62" spans="1:57" ht="20.25" x14ac:dyDescent="0.3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</row>
    <row r="63" spans="1:57" ht="20.25" x14ac:dyDescent="0.3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</row>
    <row r="64" spans="1:57" ht="20.25" x14ac:dyDescent="0.3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</row>
    <row r="65" spans="5:57" ht="20.25" x14ac:dyDescent="0.3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</row>
    <row r="66" spans="5:57" ht="20.25" x14ac:dyDescent="0.3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</row>
    <row r="67" spans="5:57" ht="20.25" x14ac:dyDescent="0.3"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</row>
    <row r="68" spans="5:57" ht="20.25" x14ac:dyDescent="0.3"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</row>
    <row r="69" spans="5:57" ht="20.25" x14ac:dyDescent="0.3"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</row>
    <row r="70" spans="5:57" ht="20.25" x14ac:dyDescent="0.3"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</row>
    <row r="71" spans="5:57" ht="20.25" x14ac:dyDescent="0.3"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</row>
    <row r="72" spans="5:57" ht="20.25" x14ac:dyDescent="0.3"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</row>
    <row r="73" spans="5:57" ht="20.25" x14ac:dyDescent="0.3"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</row>
    <row r="74" spans="5:57" ht="20.25" x14ac:dyDescent="0.3"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</row>
  </sheetData>
  <mergeCells count="9">
    <mergeCell ref="B2:M2"/>
    <mergeCell ref="A4:A5"/>
    <mergeCell ref="B4:B5"/>
    <mergeCell ref="D4:D5"/>
    <mergeCell ref="E4:E5"/>
    <mergeCell ref="F4:F5"/>
    <mergeCell ref="C4:C5"/>
    <mergeCell ref="G4:G5"/>
    <mergeCell ref="H4:M4"/>
  </mergeCells>
  <pageMargins left="0.7" right="0.7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1"/>
  <sheetViews>
    <sheetView workbookViewId="0">
      <selection activeCell="E9" sqref="E9"/>
    </sheetView>
  </sheetViews>
  <sheetFormatPr defaultRowHeight="15" x14ac:dyDescent="0.25"/>
  <cols>
    <col min="2" max="2" width="10.42578125" customWidth="1"/>
    <col min="3" max="3" width="12.5703125" customWidth="1"/>
    <col min="4" max="4" width="5.28515625" customWidth="1"/>
    <col min="5" max="5" width="26.42578125" customWidth="1"/>
    <col min="6" max="6" width="7.42578125" customWidth="1"/>
    <col min="7" max="7" width="19.5703125" customWidth="1"/>
    <col min="8" max="13" width="5.7109375" customWidth="1"/>
  </cols>
  <sheetData>
    <row r="1" spans="1:57" ht="20.25" x14ac:dyDescent="0.3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23.25" x14ac:dyDescent="0.35">
      <c r="C2" s="111" t="s">
        <v>68</v>
      </c>
      <c r="D2" s="111"/>
      <c r="E2" s="111"/>
      <c r="F2" s="111"/>
      <c r="G2" s="111"/>
      <c r="H2" s="111"/>
      <c r="I2" s="111"/>
      <c r="J2" s="111"/>
      <c r="K2" s="111"/>
      <c r="L2" s="111"/>
      <c r="M2" s="18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ht="20.25" x14ac:dyDescent="0.3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20.25" x14ac:dyDescent="0.3">
      <c r="A4" s="109" t="s">
        <v>0</v>
      </c>
      <c r="B4" s="109" t="s">
        <v>21</v>
      </c>
      <c r="C4" s="109" t="s">
        <v>2</v>
      </c>
      <c r="D4" s="7" t="s">
        <v>29</v>
      </c>
      <c r="E4" s="109" t="s">
        <v>30</v>
      </c>
      <c r="F4" s="109" t="s">
        <v>63</v>
      </c>
      <c r="G4" s="20" t="s">
        <v>4</v>
      </c>
      <c r="H4" s="112" t="s">
        <v>32</v>
      </c>
      <c r="I4" s="113"/>
      <c r="J4" s="113"/>
      <c r="K4" s="113"/>
      <c r="L4" s="113"/>
      <c r="M4" s="114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 ht="20.25" x14ac:dyDescent="0.3">
      <c r="A5" s="110"/>
      <c r="B5" s="110"/>
      <c r="C5" s="115"/>
      <c r="D5" s="8" t="s">
        <v>33</v>
      </c>
      <c r="E5" s="110"/>
      <c r="F5" s="110"/>
      <c r="G5" s="8" t="s">
        <v>31</v>
      </c>
      <c r="H5" s="6" t="s">
        <v>64</v>
      </c>
      <c r="I5" s="6" t="s">
        <v>14</v>
      </c>
      <c r="J5" s="6" t="s">
        <v>15</v>
      </c>
      <c r="K5" s="6" t="s">
        <v>16</v>
      </c>
      <c r="L5" s="9" t="s">
        <v>52</v>
      </c>
      <c r="M5" s="9" t="s">
        <v>51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20.25" x14ac:dyDescent="0.3">
      <c r="A6" s="40" t="s">
        <v>191</v>
      </c>
      <c r="B6" s="55" t="s">
        <v>106</v>
      </c>
      <c r="C6" s="25" t="s">
        <v>72</v>
      </c>
      <c r="E6" s="5" t="s">
        <v>139</v>
      </c>
      <c r="G6" s="37">
        <v>9</v>
      </c>
      <c r="H6" s="37">
        <v>1</v>
      </c>
      <c r="I6" s="37">
        <v>1</v>
      </c>
      <c r="J6" s="37">
        <v>1</v>
      </c>
      <c r="K6" s="54">
        <v>1</v>
      </c>
      <c r="L6" s="31"/>
      <c r="M6" s="16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spans="1:57" ht="20.25" x14ac:dyDescent="0.3">
      <c r="A7" s="40" t="s">
        <v>191</v>
      </c>
      <c r="B7" s="5" t="s">
        <v>115</v>
      </c>
      <c r="C7" s="26" t="s">
        <v>116</v>
      </c>
      <c r="E7" s="5" t="s">
        <v>139</v>
      </c>
      <c r="G7" s="37">
        <v>3</v>
      </c>
      <c r="H7" s="37">
        <v>2</v>
      </c>
      <c r="I7" s="37"/>
      <c r="J7" s="37"/>
      <c r="K7" s="54"/>
      <c r="L7" s="31"/>
      <c r="M7" s="16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 ht="20.25" x14ac:dyDescent="0.3">
      <c r="A8" s="40" t="s">
        <v>191</v>
      </c>
      <c r="B8" s="31" t="s">
        <v>125</v>
      </c>
      <c r="C8" s="26" t="s">
        <v>126</v>
      </c>
      <c r="E8" s="5" t="s">
        <v>139</v>
      </c>
      <c r="G8" s="37">
        <v>9</v>
      </c>
      <c r="H8" s="39">
        <v>2</v>
      </c>
      <c r="I8" s="39">
        <v>2</v>
      </c>
      <c r="J8" s="39">
        <v>2</v>
      </c>
      <c r="K8" s="88">
        <v>2</v>
      </c>
      <c r="L8" s="31"/>
      <c r="M8" s="16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</row>
    <row r="9" spans="1:57" ht="20.25" x14ac:dyDescent="0.3">
      <c r="A9" s="40" t="s">
        <v>191</v>
      </c>
      <c r="B9" s="5" t="s">
        <v>129</v>
      </c>
      <c r="C9" s="5" t="s">
        <v>130</v>
      </c>
      <c r="E9" s="5" t="s">
        <v>139</v>
      </c>
      <c r="G9" s="56">
        <v>4</v>
      </c>
      <c r="H9" s="27">
        <v>4</v>
      </c>
      <c r="I9" s="37">
        <v>4</v>
      </c>
      <c r="J9" s="37">
        <v>4</v>
      </c>
      <c r="K9" s="54">
        <v>3</v>
      </c>
      <c r="L9" s="31"/>
      <c r="M9" s="16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 spans="1:57" ht="20.25" x14ac:dyDescent="0.3">
      <c r="A10" s="10"/>
      <c r="B10" s="10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 ht="20.25" x14ac:dyDescent="0.3">
      <c r="A11" s="10"/>
      <c r="B11" s="10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 ht="20.25" x14ac:dyDescent="0.3">
      <c r="A12" s="10"/>
      <c r="B12" s="10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20.25" x14ac:dyDescent="0.3">
      <c r="A13" s="10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ht="20.25" x14ac:dyDescent="0.3">
      <c r="A14" s="10"/>
      <c r="B14" s="10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ht="20.25" x14ac:dyDescent="0.3">
      <c r="A15" s="10"/>
      <c r="B15" s="10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ht="20.25" x14ac:dyDescent="0.3">
      <c r="A16" s="10"/>
      <c r="B16" s="10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1:57" ht="20.25" x14ac:dyDescent="0.3">
      <c r="A17" s="10"/>
      <c r="B17" s="10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 ht="20.25" x14ac:dyDescent="0.3">
      <c r="A18" s="11"/>
      <c r="B18" s="11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 ht="20.25" x14ac:dyDescent="0.3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1:57" ht="20.25" x14ac:dyDescent="0.3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1:57" ht="20.25" x14ac:dyDescent="0.3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1:57" ht="20.25" x14ac:dyDescent="0.3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1:57" ht="20.25" x14ac:dyDescent="0.3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1:57" ht="20.25" x14ac:dyDescent="0.3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1:57" ht="20.25" x14ac:dyDescent="0.3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1:57" ht="20.25" x14ac:dyDescent="0.3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1:57" ht="20.25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1:57" ht="20.25" x14ac:dyDescent="0.3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</row>
    <row r="29" spans="1:57" ht="20.25" x14ac:dyDescent="0.3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1:57" ht="20.25" x14ac:dyDescent="0.3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1:57" ht="20.25" x14ac:dyDescent="0.3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1:57" ht="20.25" x14ac:dyDescent="0.3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3:57" ht="20.25" x14ac:dyDescent="0.3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3:57" ht="20.25" x14ac:dyDescent="0.3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3:57" ht="20.25" x14ac:dyDescent="0.3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3:57" ht="20.25" x14ac:dyDescent="0.3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3:57" ht="20.25" x14ac:dyDescent="0.3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3:57" ht="20.25" x14ac:dyDescent="0.3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3:57" ht="20.25" x14ac:dyDescent="0.3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3:57" ht="20.25" x14ac:dyDescent="0.3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3:57" ht="20.25" x14ac:dyDescent="0.3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3:57" ht="20.25" x14ac:dyDescent="0.3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3:57" ht="20.25" x14ac:dyDescent="0.3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3:57" ht="20.25" x14ac:dyDescent="0.3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3:57" ht="20.25" x14ac:dyDescent="0.3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3:57" ht="20.25" x14ac:dyDescent="0.3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3:57" ht="20.25" x14ac:dyDescent="0.3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3:57" ht="20.25" x14ac:dyDescent="0.3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3:57" ht="20.25" x14ac:dyDescent="0.3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3:57" ht="20.25" x14ac:dyDescent="0.3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3:57" ht="20.25" x14ac:dyDescent="0.3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3:57" ht="20.25" x14ac:dyDescent="0.3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3:57" ht="20.25" x14ac:dyDescent="0.3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3:57" ht="20.25" x14ac:dyDescent="0.3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3:57" ht="20.25" x14ac:dyDescent="0.3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3:57" ht="20.25" x14ac:dyDescent="0.3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3:57" ht="20.25" x14ac:dyDescent="0.3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3:57" ht="20.25" x14ac:dyDescent="0.3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3:57" ht="20.25" x14ac:dyDescent="0.3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  <row r="60" spans="3:57" ht="20.25" x14ac:dyDescent="0.3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</row>
    <row r="61" spans="3:57" ht="20.25" x14ac:dyDescent="0.3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</row>
  </sheetData>
  <mergeCells count="7">
    <mergeCell ref="C2:L2"/>
    <mergeCell ref="A4:A5"/>
    <mergeCell ref="F4:F5"/>
    <mergeCell ref="C4:C5"/>
    <mergeCell ref="B4:B5"/>
    <mergeCell ref="H4:M4"/>
    <mergeCell ref="E4:E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5"/>
  <sheetViews>
    <sheetView zoomScale="60" zoomScaleNormal="60" workbookViewId="0">
      <pane ySplit="1425" topLeftCell="A34" activePane="bottomLeft"/>
      <selection activeCell="L1" sqref="L1:L1048576"/>
      <selection pane="bottomLeft" activeCell="S41" sqref="S41"/>
    </sheetView>
  </sheetViews>
  <sheetFormatPr defaultRowHeight="15" x14ac:dyDescent="0.25"/>
  <cols>
    <col min="1" max="1" width="5.7109375" customWidth="1"/>
    <col min="2" max="2" width="15.42578125" customWidth="1"/>
    <col min="3" max="3" width="14.42578125" customWidth="1"/>
    <col min="4" max="4" width="7.7109375" hidden="1" customWidth="1"/>
    <col min="5" max="5" width="8.140625" hidden="1" customWidth="1"/>
    <col min="6" max="11" width="5.140625" customWidth="1"/>
    <col min="12" max="12" width="0" hidden="1" customWidth="1"/>
    <col min="13" max="13" width="9.7109375" customWidth="1"/>
    <col min="14" max="15" width="7.140625" customWidth="1"/>
    <col min="16" max="16" width="9.7109375" customWidth="1"/>
    <col min="17" max="17" width="15.85546875" customWidth="1"/>
    <col min="19" max="19" width="16.7109375" customWidth="1"/>
    <col min="20" max="20" width="20.7109375" customWidth="1"/>
  </cols>
  <sheetData>
    <row r="1" spans="1:71" ht="20.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</row>
    <row r="2" spans="1:71" ht="23.25" x14ac:dyDescent="0.35">
      <c r="A2" s="111" t="s">
        <v>69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</row>
    <row r="3" spans="1:71" ht="20.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spans="1:71" ht="20.25" x14ac:dyDescent="0.3">
      <c r="A4" s="109" t="s">
        <v>9</v>
      </c>
      <c r="B4" s="109" t="s">
        <v>10</v>
      </c>
      <c r="C4" s="7" t="s">
        <v>11</v>
      </c>
      <c r="D4" s="119" t="s">
        <v>59</v>
      </c>
      <c r="E4" s="120"/>
      <c r="F4" s="112" t="s">
        <v>58</v>
      </c>
      <c r="G4" s="113"/>
      <c r="H4" s="113"/>
      <c r="I4" s="113"/>
      <c r="J4" s="113"/>
      <c r="K4" s="114"/>
      <c r="L4" s="4" t="s">
        <v>17</v>
      </c>
      <c r="M4" s="7" t="s">
        <v>18</v>
      </c>
      <c r="N4" s="109" t="s">
        <v>20</v>
      </c>
      <c r="O4" s="109" t="s">
        <v>48</v>
      </c>
      <c r="P4" s="109" t="s">
        <v>21</v>
      </c>
      <c r="Q4" s="7" t="s">
        <v>22</v>
      </c>
      <c r="R4" s="7" t="s">
        <v>23</v>
      </c>
      <c r="S4" s="112" t="s">
        <v>28</v>
      </c>
      <c r="T4" s="114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</row>
    <row r="5" spans="1:71" ht="20.25" x14ac:dyDescent="0.3">
      <c r="A5" s="110"/>
      <c r="B5" s="110"/>
      <c r="C5" s="8" t="s">
        <v>12</v>
      </c>
      <c r="D5" s="8" t="s">
        <v>60</v>
      </c>
      <c r="E5" s="8" t="s">
        <v>61</v>
      </c>
      <c r="F5" s="9" t="s">
        <v>65</v>
      </c>
      <c r="G5" s="9" t="s">
        <v>53</v>
      </c>
      <c r="H5" s="9" t="s">
        <v>54</v>
      </c>
      <c r="I5" s="9" t="s">
        <v>55</v>
      </c>
      <c r="J5" s="9" t="s">
        <v>56</v>
      </c>
      <c r="K5" s="9" t="s">
        <v>57</v>
      </c>
      <c r="L5" s="8" t="s">
        <v>27</v>
      </c>
      <c r="M5" s="8" t="s">
        <v>19</v>
      </c>
      <c r="N5" s="110"/>
      <c r="O5" s="110"/>
      <c r="P5" s="110"/>
      <c r="Q5" s="8" t="s">
        <v>47</v>
      </c>
      <c r="R5" s="8" t="s">
        <v>24</v>
      </c>
      <c r="S5" s="3" t="s">
        <v>25</v>
      </c>
      <c r="T5" s="3" t="s">
        <v>26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</row>
    <row r="6" spans="1:71" ht="20.25" x14ac:dyDescent="0.3">
      <c r="B6" s="57" t="s">
        <v>176</v>
      </c>
      <c r="C6" s="58">
        <v>50000</v>
      </c>
      <c r="F6" s="39">
        <v>2</v>
      </c>
      <c r="G6" s="27"/>
      <c r="H6" s="27"/>
      <c r="I6" s="5"/>
      <c r="K6" s="5"/>
      <c r="L6" s="5"/>
      <c r="M6" s="26" t="s">
        <v>158</v>
      </c>
      <c r="N6" s="5"/>
      <c r="P6" s="5"/>
      <c r="Q6" s="5" t="s">
        <v>157</v>
      </c>
      <c r="R6" s="5"/>
      <c r="S6" s="5"/>
      <c r="T6" s="5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</row>
    <row r="7" spans="1:71" ht="20.25" x14ac:dyDescent="0.3">
      <c r="A7" s="10"/>
      <c r="B7" s="59" t="s">
        <v>142</v>
      </c>
      <c r="C7" s="60">
        <v>3000</v>
      </c>
      <c r="F7" s="39">
        <v>2</v>
      </c>
      <c r="G7" s="27"/>
      <c r="H7" s="27"/>
      <c r="I7" s="5"/>
      <c r="J7" s="5"/>
      <c r="K7" s="5"/>
      <c r="L7" s="5"/>
      <c r="M7" s="26" t="s">
        <v>158</v>
      </c>
      <c r="N7" s="5"/>
      <c r="O7" s="5"/>
      <c r="P7" s="5"/>
      <c r="Q7" s="5"/>
      <c r="R7" s="5"/>
      <c r="S7" s="5"/>
      <c r="T7" s="5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</row>
    <row r="8" spans="1:71" ht="62.25" customHeight="1" x14ac:dyDescent="0.3">
      <c r="A8" s="5"/>
      <c r="B8" s="59" t="s">
        <v>143</v>
      </c>
      <c r="C8" s="61"/>
      <c r="F8" s="39">
        <v>3</v>
      </c>
      <c r="G8" s="27"/>
      <c r="H8" s="27"/>
      <c r="I8" s="5"/>
      <c r="J8" s="5"/>
      <c r="K8" s="5"/>
      <c r="L8" s="5"/>
      <c r="M8" s="26" t="s">
        <v>158</v>
      </c>
      <c r="N8" s="5"/>
      <c r="O8" s="5"/>
      <c r="P8" s="5"/>
      <c r="Q8" s="5"/>
      <c r="R8" s="5"/>
      <c r="S8" s="5"/>
      <c r="T8" s="5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</row>
    <row r="9" spans="1:71" ht="56.25" x14ac:dyDescent="0.3">
      <c r="A9" s="5"/>
      <c r="B9" s="59" t="s">
        <v>144</v>
      </c>
      <c r="C9" s="61">
        <v>25000</v>
      </c>
      <c r="F9" s="39">
        <v>1</v>
      </c>
      <c r="G9" s="27"/>
      <c r="H9" s="27"/>
      <c r="I9" s="5"/>
      <c r="K9" s="5"/>
      <c r="L9" s="5"/>
      <c r="M9" s="26" t="s">
        <v>158</v>
      </c>
      <c r="N9" s="5"/>
      <c r="O9" s="5"/>
      <c r="P9" s="5"/>
      <c r="Q9" s="5"/>
      <c r="R9" s="5"/>
      <c r="S9" s="5"/>
      <c r="T9" s="5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 ht="56.25" x14ac:dyDescent="0.3">
      <c r="A10" s="5"/>
      <c r="B10" s="59" t="s">
        <v>145</v>
      </c>
      <c r="C10" s="61">
        <v>23000</v>
      </c>
      <c r="F10" s="39"/>
      <c r="G10" s="27"/>
      <c r="H10" s="27"/>
      <c r="I10" s="5"/>
      <c r="J10" s="5"/>
      <c r="K10" s="5"/>
      <c r="L10" s="5"/>
      <c r="M10" s="26" t="s">
        <v>158</v>
      </c>
      <c r="N10" s="5"/>
      <c r="O10" s="5"/>
      <c r="P10" s="5"/>
      <c r="Q10" s="5"/>
      <c r="R10" s="5"/>
      <c r="S10" s="5"/>
      <c r="T10" s="5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</row>
    <row r="11" spans="1:71" ht="37.5" x14ac:dyDescent="0.3">
      <c r="A11" s="5"/>
      <c r="B11" s="62" t="s">
        <v>146</v>
      </c>
      <c r="C11" s="63">
        <v>6000</v>
      </c>
      <c r="F11" s="39">
        <v>1</v>
      </c>
      <c r="G11" s="27"/>
      <c r="H11" s="27"/>
      <c r="I11" s="5"/>
      <c r="J11" s="5"/>
      <c r="K11" s="5"/>
      <c r="L11" s="5"/>
      <c r="M11" s="26" t="s">
        <v>158</v>
      </c>
      <c r="N11" s="5"/>
      <c r="O11" s="5"/>
      <c r="P11" s="5"/>
      <c r="Q11" s="5"/>
      <c r="R11" s="5"/>
      <c r="S11" s="5"/>
      <c r="T11" s="5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</row>
    <row r="12" spans="1:71" ht="20.25" x14ac:dyDescent="0.3">
      <c r="A12" s="5"/>
      <c r="B12" s="62" t="s">
        <v>147</v>
      </c>
      <c r="C12" s="64"/>
      <c r="F12" s="39"/>
      <c r="G12" s="27"/>
      <c r="H12" s="27"/>
      <c r="I12" s="5"/>
      <c r="J12" s="5"/>
      <c r="K12" s="5"/>
      <c r="L12" s="12"/>
      <c r="M12" s="26" t="s">
        <v>158</v>
      </c>
      <c r="N12" s="5"/>
      <c r="O12" s="5"/>
      <c r="P12" s="5"/>
      <c r="Q12" s="5"/>
      <c r="R12" s="5"/>
      <c r="S12" s="5"/>
      <c r="T12" s="5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</row>
    <row r="13" spans="1:71" ht="20.25" x14ac:dyDescent="0.3">
      <c r="A13" s="5"/>
      <c r="B13" s="62" t="s">
        <v>148</v>
      </c>
      <c r="C13" s="63">
        <v>1000</v>
      </c>
      <c r="F13" s="39">
        <v>1</v>
      </c>
      <c r="G13" s="27"/>
      <c r="H13" s="27"/>
      <c r="I13" s="5"/>
      <c r="K13" s="5"/>
      <c r="L13" s="5"/>
      <c r="M13" s="26" t="s">
        <v>158</v>
      </c>
      <c r="N13" s="5"/>
      <c r="O13" s="5"/>
      <c r="P13" s="5"/>
      <c r="Q13" s="5"/>
      <c r="R13" s="5"/>
      <c r="S13" s="5"/>
      <c r="T13" s="5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</row>
    <row r="14" spans="1:71" ht="20.25" x14ac:dyDescent="0.3">
      <c r="A14" s="5"/>
      <c r="B14" s="62" t="s">
        <v>149</v>
      </c>
      <c r="C14" s="63">
        <v>4000</v>
      </c>
      <c r="F14" s="39">
        <v>1</v>
      </c>
      <c r="G14" s="27"/>
      <c r="H14" s="27"/>
      <c r="I14" s="5"/>
      <c r="J14" s="5"/>
      <c r="K14" s="5"/>
      <c r="L14" s="5"/>
      <c r="M14" s="26" t="s">
        <v>158</v>
      </c>
      <c r="N14" s="5"/>
      <c r="O14" s="5"/>
      <c r="P14" s="5"/>
      <c r="Q14" s="5"/>
      <c r="R14" s="5"/>
      <c r="S14" s="5"/>
      <c r="T14" s="5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spans="1:71" ht="20.25" x14ac:dyDescent="0.3">
      <c r="A15" s="5"/>
      <c r="B15" s="62" t="s">
        <v>150</v>
      </c>
      <c r="C15" s="64">
        <v>370</v>
      </c>
      <c r="F15" s="39"/>
      <c r="G15" s="27"/>
      <c r="H15" s="27"/>
      <c r="I15" s="5"/>
      <c r="J15" s="5"/>
      <c r="K15" s="5"/>
      <c r="L15" s="5"/>
      <c r="M15" s="26" t="s">
        <v>158</v>
      </c>
      <c r="N15" s="5"/>
      <c r="O15" s="5"/>
      <c r="P15" s="5"/>
      <c r="Q15" s="5"/>
      <c r="R15" s="5"/>
      <c r="S15" s="5"/>
      <c r="T15" s="5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</row>
    <row r="16" spans="1:71" ht="22.5" customHeight="1" x14ac:dyDescent="0.3">
      <c r="A16" s="5"/>
      <c r="B16" s="62" t="s">
        <v>151</v>
      </c>
      <c r="C16" s="63">
        <v>6000</v>
      </c>
      <c r="F16" s="39"/>
      <c r="G16" s="27"/>
      <c r="H16" s="27"/>
      <c r="I16" s="5"/>
      <c r="J16" s="5"/>
      <c r="K16" s="5"/>
      <c r="L16" s="5"/>
      <c r="M16" s="26" t="s">
        <v>158</v>
      </c>
      <c r="N16" s="5"/>
      <c r="O16" s="5"/>
      <c r="P16" s="5"/>
      <c r="Q16" s="5"/>
      <c r="R16" s="5"/>
      <c r="S16" s="5"/>
      <c r="T16" s="5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  <row r="17" spans="1:71" ht="20.25" x14ac:dyDescent="0.3">
      <c r="A17" s="5"/>
      <c r="B17" s="62" t="s">
        <v>152</v>
      </c>
      <c r="C17" s="63">
        <v>24000</v>
      </c>
      <c r="F17" s="39"/>
      <c r="G17" s="27"/>
      <c r="H17" s="27"/>
      <c r="I17" s="5"/>
      <c r="K17" s="5"/>
      <c r="L17" s="5"/>
      <c r="M17" s="26" t="s">
        <v>158</v>
      </c>
      <c r="N17" s="5"/>
      <c r="O17" s="5"/>
      <c r="P17" s="5"/>
      <c r="Q17" s="5"/>
      <c r="R17" s="5"/>
      <c r="S17" s="5"/>
      <c r="T17" s="5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</row>
    <row r="18" spans="1:71" ht="20.25" x14ac:dyDescent="0.3">
      <c r="A18" s="5"/>
      <c r="B18" s="65" t="s">
        <v>153</v>
      </c>
      <c r="C18" s="5"/>
      <c r="F18" s="39">
        <v>2</v>
      </c>
      <c r="G18" s="27"/>
      <c r="H18" s="27"/>
      <c r="I18" s="5"/>
      <c r="K18" s="5"/>
      <c r="L18" s="5"/>
      <c r="M18" s="26" t="s">
        <v>158</v>
      </c>
      <c r="N18" s="5"/>
      <c r="O18" s="5"/>
      <c r="P18" s="5"/>
      <c r="Q18" s="5"/>
      <c r="R18" s="5"/>
      <c r="S18" s="5"/>
      <c r="T18" s="5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</row>
    <row r="19" spans="1:71" ht="20.25" x14ac:dyDescent="0.3">
      <c r="A19" s="5"/>
      <c r="B19" s="66"/>
      <c r="C19" s="5"/>
      <c r="D19" s="27"/>
      <c r="E19" s="27"/>
      <c r="F19" s="27"/>
      <c r="G19" s="27"/>
      <c r="H19" s="27"/>
      <c r="I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</row>
    <row r="20" spans="1:71" ht="20.25" x14ac:dyDescent="0.3">
      <c r="A20" s="5"/>
      <c r="B20" s="66"/>
      <c r="C20" s="5"/>
      <c r="D20" s="27"/>
      <c r="E20" s="27"/>
      <c r="F20" s="27"/>
      <c r="G20" s="27"/>
      <c r="H20" s="27"/>
      <c r="I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</row>
    <row r="21" spans="1:71" ht="20.25" x14ac:dyDescent="0.3">
      <c r="A21" s="5"/>
      <c r="B21" s="5"/>
      <c r="C21" s="5"/>
      <c r="D21" s="27"/>
      <c r="E21" s="27"/>
      <c r="F21" s="27"/>
      <c r="G21" s="27"/>
      <c r="H21" s="27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</row>
    <row r="22" spans="1:71" ht="20.25" x14ac:dyDescent="0.3">
      <c r="A22" s="5"/>
      <c r="B22" s="5"/>
      <c r="C22" s="5"/>
      <c r="D22" s="27"/>
      <c r="E22" s="27"/>
      <c r="F22" s="27"/>
      <c r="G22" s="27"/>
      <c r="H22" s="27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</row>
    <row r="23" spans="1:71" ht="20.25" x14ac:dyDescent="0.3">
      <c r="B23" s="57" t="s">
        <v>140</v>
      </c>
      <c r="C23" s="58">
        <v>25000</v>
      </c>
      <c r="E23" s="27"/>
      <c r="F23" s="39">
        <v>1</v>
      </c>
      <c r="G23" s="27"/>
      <c r="H23" s="27"/>
      <c r="I23" s="5"/>
      <c r="K23" s="5"/>
      <c r="L23" s="5"/>
      <c r="M23" s="26" t="s">
        <v>116</v>
      </c>
      <c r="N23" s="5"/>
      <c r="O23" s="5"/>
      <c r="P23" s="5"/>
      <c r="Q23" s="5"/>
      <c r="R23" s="5"/>
      <c r="S23" s="5"/>
      <c r="T23" s="5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</row>
    <row r="24" spans="1:71" ht="20.25" x14ac:dyDescent="0.3">
      <c r="A24" s="5"/>
      <c r="B24" s="59" t="s">
        <v>141</v>
      </c>
      <c r="C24" s="60">
        <v>2500</v>
      </c>
      <c r="E24" s="27"/>
      <c r="F24" s="39">
        <v>1</v>
      </c>
      <c r="G24" s="27"/>
      <c r="H24" s="27"/>
      <c r="I24" s="5"/>
      <c r="J24" s="5"/>
      <c r="K24" s="5"/>
      <c r="L24" s="5"/>
      <c r="M24" s="26" t="s">
        <v>116</v>
      </c>
      <c r="N24" s="5"/>
      <c r="O24" s="5"/>
      <c r="P24" s="5"/>
      <c r="Q24" s="5"/>
      <c r="R24" s="5"/>
      <c r="S24" s="5"/>
      <c r="T24" s="5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</row>
    <row r="25" spans="1:71" ht="75" x14ac:dyDescent="0.3">
      <c r="A25" s="5"/>
      <c r="B25" s="59" t="s">
        <v>143</v>
      </c>
      <c r="C25" s="61"/>
      <c r="E25" s="27"/>
      <c r="F25" s="39">
        <v>3</v>
      </c>
      <c r="G25" s="27"/>
      <c r="H25" s="27"/>
      <c r="I25" s="5"/>
      <c r="K25" s="5"/>
      <c r="L25" s="5"/>
      <c r="M25" s="26" t="s">
        <v>73</v>
      </c>
      <c r="N25" s="5"/>
      <c r="O25" s="5"/>
      <c r="P25" s="5"/>
      <c r="Q25" s="5"/>
      <c r="R25" s="5"/>
      <c r="S25" s="5"/>
      <c r="T25" s="5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</row>
    <row r="26" spans="1:71" ht="56.25" x14ac:dyDescent="0.3">
      <c r="A26" s="5"/>
      <c r="B26" s="59" t="s">
        <v>144</v>
      </c>
      <c r="C26" s="61">
        <v>25000</v>
      </c>
      <c r="E26" s="27"/>
      <c r="F26" s="39">
        <v>1</v>
      </c>
      <c r="G26" s="27"/>
      <c r="H26" s="27"/>
      <c r="I26" s="5"/>
      <c r="K26" s="5"/>
      <c r="L26" s="5"/>
      <c r="M26" s="25" t="s">
        <v>72</v>
      </c>
      <c r="N26" s="5"/>
      <c r="O26" s="5"/>
      <c r="P26" s="5"/>
      <c r="Q26" s="5"/>
      <c r="R26" s="5"/>
      <c r="S26" s="5"/>
      <c r="T26" s="5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</row>
    <row r="27" spans="1:71" ht="56.25" x14ac:dyDescent="0.3">
      <c r="A27" s="5"/>
      <c r="B27" s="59" t="s">
        <v>145</v>
      </c>
      <c r="C27" s="61">
        <v>23000</v>
      </c>
      <c r="E27" s="27"/>
      <c r="F27" s="39">
        <v>2</v>
      </c>
      <c r="G27" s="27"/>
      <c r="H27" s="27"/>
      <c r="I27" s="5"/>
      <c r="K27" s="5"/>
      <c r="L27" s="5"/>
      <c r="M27" s="25" t="s">
        <v>72</v>
      </c>
      <c r="N27" s="5"/>
      <c r="O27" s="5"/>
      <c r="P27" s="5"/>
      <c r="Q27" s="5"/>
      <c r="R27" s="5"/>
      <c r="S27" s="5"/>
      <c r="T27" s="5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</row>
    <row r="28" spans="1:71" ht="37.5" x14ac:dyDescent="0.3">
      <c r="A28" s="5"/>
      <c r="B28" s="62" t="s">
        <v>146</v>
      </c>
      <c r="C28" s="63">
        <v>6000</v>
      </c>
      <c r="E28" s="27"/>
      <c r="F28" s="39"/>
      <c r="G28" s="27"/>
      <c r="H28" s="27"/>
      <c r="I28" s="5"/>
      <c r="K28" s="5"/>
      <c r="L28" s="5"/>
      <c r="M28" s="26" t="s">
        <v>74</v>
      </c>
      <c r="N28" s="5"/>
      <c r="O28" s="5"/>
      <c r="P28" s="5"/>
      <c r="Q28" s="5"/>
      <c r="R28" s="5"/>
      <c r="S28" s="5"/>
      <c r="T28" s="5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</row>
    <row r="29" spans="1:71" ht="20.25" x14ac:dyDescent="0.3">
      <c r="A29" s="5"/>
      <c r="B29" s="62" t="s">
        <v>147</v>
      </c>
      <c r="C29" s="64"/>
      <c r="E29" s="27"/>
      <c r="F29" s="39">
        <v>1</v>
      </c>
      <c r="G29" s="27"/>
      <c r="H29" s="27"/>
      <c r="I29" s="5"/>
      <c r="K29" s="5"/>
      <c r="L29" s="5"/>
      <c r="M29" s="26" t="s">
        <v>75</v>
      </c>
      <c r="N29" s="5"/>
      <c r="O29" s="5"/>
      <c r="P29" s="5"/>
      <c r="Q29" s="5"/>
      <c r="R29" s="5"/>
      <c r="S29" s="5"/>
      <c r="T29" s="5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</row>
    <row r="30" spans="1:71" ht="20.25" x14ac:dyDescent="0.3">
      <c r="A30" s="5"/>
      <c r="B30" s="62" t="s">
        <v>148</v>
      </c>
      <c r="C30" s="63">
        <v>1000</v>
      </c>
      <c r="E30" s="27"/>
      <c r="F30" s="39">
        <v>2</v>
      </c>
      <c r="G30" s="27"/>
      <c r="H30" s="27"/>
      <c r="I30" s="5"/>
      <c r="J30" s="5"/>
      <c r="K30" s="5"/>
      <c r="L30" s="5"/>
      <c r="M30" s="26" t="s">
        <v>75</v>
      </c>
      <c r="N30" s="5"/>
      <c r="O30" s="5"/>
      <c r="P30" s="5"/>
      <c r="Q30" s="5"/>
      <c r="R30" s="5"/>
      <c r="S30" s="6"/>
      <c r="T30" s="6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</row>
    <row r="31" spans="1:71" ht="20.25" x14ac:dyDescent="0.3">
      <c r="A31" s="5"/>
      <c r="B31" s="62" t="s">
        <v>149</v>
      </c>
      <c r="C31" s="63">
        <v>4000</v>
      </c>
      <c r="E31" s="27"/>
      <c r="F31" s="39">
        <v>1</v>
      </c>
      <c r="G31" s="27"/>
      <c r="H31" s="27"/>
      <c r="I31" s="5"/>
      <c r="J31" s="5"/>
      <c r="K31" s="5"/>
      <c r="L31" s="5"/>
      <c r="M31" s="26" t="s">
        <v>75</v>
      </c>
      <c r="N31" s="5"/>
      <c r="O31" s="5"/>
      <c r="P31" s="5"/>
      <c r="Q31" s="5"/>
      <c r="R31" s="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</row>
    <row r="32" spans="1:71" ht="20.25" x14ac:dyDescent="0.3">
      <c r="A32" s="5"/>
      <c r="B32" s="62" t="s">
        <v>150</v>
      </c>
      <c r="C32" s="64">
        <v>370</v>
      </c>
      <c r="E32" s="27"/>
      <c r="F32" s="39">
        <v>3</v>
      </c>
      <c r="G32" s="27"/>
      <c r="H32" s="27"/>
      <c r="I32" s="5"/>
      <c r="J32" s="5"/>
      <c r="K32" s="5"/>
      <c r="L32" s="5"/>
      <c r="M32" s="26" t="s">
        <v>75</v>
      </c>
      <c r="N32" s="5"/>
      <c r="O32" s="5"/>
      <c r="P32" s="5"/>
      <c r="Q32" s="5"/>
      <c r="R32" s="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</row>
    <row r="33" spans="1:71" ht="37.5" x14ac:dyDescent="0.3">
      <c r="A33" s="5"/>
      <c r="B33" s="62" t="s">
        <v>151</v>
      </c>
      <c r="C33" s="63">
        <v>6000</v>
      </c>
      <c r="E33" s="27"/>
      <c r="F33" s="39"/>
      <c r="G33" s="27"/>
      <c r="H33" s="27"/>
      <c r="I33" s="5"/>
      <c r="J33" s="5"/>
      <c r="K33" s="5"/>
      <c r="L33" s="5"/>
      <c r="M33" s="26" t="s">
        <v>75</v>
      </c>
      <c r="N33" s="5"/>
      <c r="O33" s="5"/>
      <c r="P33" s="5"/>
      <c r="Q33" s="5"/>
      <c r="R33" s="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</row>
    <row r="34" spans="1:71" ht="20.25" x14ac:dyDescent="0.3">
      <c r="A34" s="6"/>
      <c r="B34" s="62" t="s">
        <v>152</v>
      </c>
      <c r="C34" s="63">
        <v>24000</v>
      </c>
      <c r="E34" s="8"/>
      <c r="F34" s="67">
        <v>1</v>
      </c>
      <c r="G34" s="8"/>
      <c r="H34" s="8"/>
      <c r="I34" s="6"/>
      <c r="J34" s="6"/>
      <c r="K34" s="6"/>
      <c r="L34" s="6"/>
      <c r="M34" s="26" t="s">
        <v>75</v>
      </c>
      <c r="N34" s="6"/>
      <c r="O34" s="6"/>
      <c r="P34" s="6"/>
      <c r="Q34" s="6"/>
      <c r="R34" s="6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</row>
    <row r="35" spans="1:71" ht="20.25" x14ac:dyDescent="0.3">
      <c r="A35" s="1"/>
      <c r="B35" s="65" t="s">
        <v>153</v>
      </c>
      <c r="C35" s="5"/>
      <c r="E35" s="24"/>
      <c r="F35" s="68">
        <v>2</v>
      </c>
      <c r="G35" s="24"/>
      <c r="H35" s="24"/>
      <c r="I35" s="1"/>
      <c r="J35" s="1"/>
      <c r="K35" s="1"/>
      <c r="L35" s="1"/>
      <c r="M35" s="26" t="s">
        <v>75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</row>
    <row r="36" spans="1:71" ht="20.25" x14ac:dyDescent="0.3">
      <c r="A36" s="1"/>
      <c r="B36" s="1"/>
      <c r="C36" s="1"/>
      <c r="D36" s="24"/>
      <c r="E36" s="24"/>
      <c r="F36" s="24"/>
      <c r="G36" s="24"/>
      <c r="H36" s="2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</row>
    <row r="37" spans="1:71" ht="20.25" x14ac:dyDescent="0.3">
      <c r="A37" s="1"/>
      <c r="B37" s="1"/>
      <c r="C37" s="1"/>
      <c r="D37" s="24"/>
      <c r="E37" s="24"/>
      <c r="F37" s="24"/>
      <c r="G37" s="24"/>
      <c r="H37" s="24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71" ht="20.25" x14ac:dyDescent="0.3">
      <c r="B38" s="57" t="s">
        <v>140</v>
      </c>
      <c r="C38" s="58">
        <v>25000</v>
      </c>
      <c r="D38" s="101"/>
      <c r="E38" s="102"/>
      <c r="F38" s="103">
        <v>1</v>
      </c>
      <c r="G38" s="104"/>
      <c r="H38" s="104"/>
      <c r="I38" s="105">
        <v>1</v>
      </c>
      <c r="J38" s="106"/>
      <c r="K38" s="106"/>
      <c r="L38" s="101"/>
      <c r="M38" s="107" t="s">
        <v>122</v>
      </c>
      <c r="N38" s="1"/>
      <c r="O38" s="1"/>
      <c r="P38" s="1"/>
      <c r="Q38" s="1"/>
      <c r="R38" s="1"/>
    </row>
    <row r="39" spans="1:71" ht="20.25" x14ac:dyDescent="0.3">
      <c r="A39" s="1"/>
      <c r="B39" s="59" t="s">
        <v>141</v>
      </c>
      <c r="C39" s="60">
        <v>2500</v>
      </c>
      <c r="D39" s="101"/>
      <c r="E39" s="102"/>
      <c r="F39" s="103"/>
      <c r="G39" s="104"/>
      <c r="H39" s="104"/>
      <c r="I39" s="106"/>
      <c r="J39" s="106"/>
      <c r="K39" s="106"/>
      <c r="L39" s="101"/>
      <c r="M39" s="107" t="s">
        <v>122</v>
      </c>
      <c r="N39" s="1"/>
      <c r="O39" s="1"/>
      <c r="P39" s="1"/>
      <c r="Q39" s="1"/>
      <c r="R39" s="1"/>
    </row>
    <row r="40" spans="1:71" ht="20.25" x14ac:dyDescent="0.3">
      <c r="A40" s="1"/>
      <c r="B40" s="59" t="s">
        <v>142</v>
      </c>
      <c r="C40" s="60">
        <v>3000</v>
      </c>
      <c r="D40" s="101"/>
      <c r="E40" s="102"/>
      <c r="F40" s="103"/>
      <c r="G40" s="103">
        <v>1</v>
      </c>
      <c r="H40" s="103">
        <v>1</v>
      </c>
      <c r="I40" s="105">
        <v>1</v>
      </c>
      <c r="J40" s="106"/>
      <c r="K40" s="106"/>
      <c r="L40" s="101"/>
      <c r="M40" s="107" t="s">
        <v>122</v>
      </c>
      <c r="N40" s="1"/>
      <c r="O40" s="1"/>
      <c r="P40" s="1"/>
      <c r="Q40" s="1"/>
      <c r="R40" s="1"/>
    </row>
    <row r="41" spans="1:71" ht="75" x14ac:dyDescent="0.3">
      <c r="B41" s="59" t="s">
        <v>143</v>
      </c>
      <c r="C41" s="61"/>
      <c r="D41" s="101"/>
      <c r="E41" s="102"/>
      <c r="F41" s="103">
        <v>3</v>
      </c>
      <c r="G41" s="104"/>
      <c r="H41" s="103">
        <v>6</v>
      </c>
      <c r="I41" s="106"/>
      <c r="J41" s="106"/>
      <c r="K41" s="106"/>
      <c r="L41" s="101"/>
      <c r="M41" s="107" t="s">
        <v>122</v>
      </c>
    </row>
    <row r="42" spans="1:71" ht="56.25" x14ac:dyDescent="0.3">
      <c r="B42" s="59" t="s">
        <v>144</v>
      </c>
      <c r="C42" s="61">
        <v>25000</v>
      </c>
      <c r="D42" s="101"/>
      <c r="E42" s="102"/>
      <c r="F42" s="103">
        <v>2</v>
      </c>
      <c r="G42" s="104"/>
      <c r="H42" s="104"/>
      <c r="I42" s="105">
        <v>2</v>
      </c>
      <c r="J42" s="106"/>
      <c r="K42" s="106"/>
      <c r="L42" s="101"/>
      <c r="M42" s="107" t="s">
        <v>122</v>
      </c>
    </row>
    <row r="43" spans="1:71" ht="56.25" x14ac:dyDescent="0.3">
      <c r="B43" s="59" t="s">
        <v>145</v>
      </c>
      <c r="C43" s="61">
        <v>23000</v>
      </c>
      <c r="D43" s="101"/>
      <c r="E43" s="102"/>
      <c r="F43" s="103">
        <v>1</v>
      </c>
      <c r="G43" s="104"/>
      <c r="H43" s="104"/>
      <c r="I43" s="106"/>
      <c r="J43" s="106"/>
      <c r="K43" s="106"/>
      <c r="L43" s="101"/>
      <c r="M43" s="107" t="s">
        <v>122</v>
      </c>
    </row>
    <row r="44" spans="1:71" ht="37.5" x14ac:dyDescent="0.3">
      <c r="B44" s="62" t="s">
        <v>146</v>
      </c>
      <c r="C44" s="63">
        <v>6000</v>
      </c>
      <c r="D44" s="101"/>
      <c r="E44" s="102"/>
      <c r="F44" s="103">
        <v>1</v>
      </c>
      <c r="G44" s="103">
        <v>1</v>
      </c>
      <c r="H44" s="104"/>
      <c r="I44" s="106"/>
      <c r="J44" s="106"/>
      <c r="K44" s="106"/>
      <c r="L44" s="101"/>
      <c r="M44" s="107" t="s">
        <v>122</v>
      </c>
    </row>
    <row r="45" spans="1:71" ht="18.75" x14ac:dyDescent="0.3">
      <c r="B45" s="62" t="s">
        <v>147</v>
      </c>
      <c r="C45" s="64"/>
      <c r="D45" s="101"/>
      <c r="E45" s="102"/>
      <c r="F45" s="103">
        <v>1</v>
      </c>
      <c r="G45" s="104"/>
      <c r="H45" s="104"/>
      <c r="I45" s="105">
        <v>1</v>
      </c>
      <c r="J45" s="106"/>
      <c r="K45" s="106"/>
      <c r="L45" s="101"/>
      <c r="M45" s="107" t="s">
        <v>122</v>
      </c>
    </row>
    <row r="46" spans="1:71" ht="18.75" x14ac:dyDescent="0.3">
      <c r="B46" s="62" t="s">
        <v>148</v>
      </c>
      <c r="C46" s="63">
        <v>1000</v>
      </c>
      <c r="D46" s="101"/>
      <c r="E46" s="102"/>
      <c r="F46" s="103">
        <v>1</v>
      </c>
      <c r="G46" s="103">
        <v>1</v>
      </c>
      <c r="H46" s="103">
        <v>1</v>
      </c>
      <c r="I46" s="105">
        <v>1</v>
      </c>
      <c r="J46" s="105">
        <v>1</v>
      </c>
      <c r="K46" s="105">
        <v>1</v>
      </c>
      <c r="L46" s="101"/>
      <c r="M46" s="107" t="s">
        <v>122</v>
      </c>
    </row>
    <row r="47" spans="1:71" ht="18.75" x14ac:dyDescent="0.3">
      <c r="B47" s="62" t="s">
        <v>149</v>
      </c>
      <c r="C47" s="63">
        <v>4000</v>
      </c>
      <c r="D47" s="101"/>
      <c r="E47" s="102"/>
      <c r="F47" s="103">
        <v>1</v>
      </c>
      <c r="G47" s="104"/>
      <c r="H47" s="104"/>
      <c r="I47" s="106"/>
      <c r="J47" s="106"/>
      <c r="K47" s="106"/>
      <c r="L47" s="101"/>
      <c r="M47" s="107" t="s">
        <v>122</v>
      </c>
    </row>
    <row r="48" spans="1:71" ht="18.75" x14ac:dyDescent="0.3">
      <c r="B48" s="62" t="s">
        <v>150</v>
      </c>
      <c r="C48" s="64">
        <v>370</v>
      </c>
      <c r="D48" s="101"/>
      <c r="E48" s="102"/>
      <c r="F48" s="103">
        <v>5</v>
      </c>
      <c r="G48" s="104"/>
      <c r="H48" s="103">
        <v>5</v>
      </c>
      <c r="I48" s="106"/>
      <c r="J48" s="106"/>
      <c r="K48" s="106"/>
      <c r="L48" s="101"/>
      <c r="M48" s="107" t="s">
        <v>122</v>
      </c>
    </row>
    <row r="49" spans="2:13" ht="37.5" x14ac:dyDescent="0.3">
      <c r="B49" s="62" t="s">
        <v>151</v>
      </c>
      <c r="C49" s="63">
        <v>6000</v>
      </c>
      <c r="D49" s="101"/>
      <c r="E49" s="102"/>
      <c r="F49" s="103"/>
      <c r="G49" s="104"/>
      <c r="H49" s="104"/>
      <c r="I49" s="106"/>
      <c r="J49" s="106"/>
      <c r="K49" s="106"/>
      <c r="L49" s="101"/>
      <c r="M49" s="107" t="s">
        <v>122</v>
      </c>
    </row>
    <row r="50" spans="2:13" ht="18.75" x14ac:dyDescent="0.3">
      <c r="B50" s="62" t="s">
        <v>152</v>
      </c>
      <c r="C50" s="63">
        <v>24000</v>
      </c>
      <c r="D50" s="101"/>
      <c r="E50" s="102"/>
      <c r="F50" s="103">
        <v>2</v>
      </c>
      <c r="G50" s="104"/>
      <c r="H50" s="103">
        <v>2</v>
      </c>
      <c r="I50" s="106"/>
      <c r="J50" s="106"/>
      <c r="K50" s="106"/>
      <c r="L50" s="101"/>
      <c r="M50" s="107" t="s">
        <v>122</v>
      </c>
    </row>
    <row r="51" spans="2:13" ht="18.75" x14ac:dyDescent="0.3">
      <c r="B51" s="65" t="s">
        <v>153</v>
      </c>
      <c r="C51" s="108"/>
      <c r="D51" s="101"/>
      <c r="E51" s="102"/>
      <c r="F51" s="103">
        <v>6</v>
      </c>
      <c r="G51" s="104"/>
      <c r="H51" s="104"/>
      <c r="I51" s="106"/>
      <c r="J51" s="106"/>
      <c r="K51" s="106"/>
      <c r="L51" s="101"/>
      <c r="M51" s="107" t="s">
        <v>122</v>
      </c>
    </row>
    <row r="52" spans="2:13" x14ac:dyDescent="0.25">
      <c r="D52" s="29"/>
      <c r="E52" s="29"/>
      <c r="F52" s="29"/>
      <c r="G52" s="29"/>
      <c r="H52" s="29"/>
    </row>
    <row r="53" spans="2:13" x14ac:dyDescent="0.25">
      <c r="D53" s="29"/>
      <c r="E53" s="29"/>
      <c r="F53" s="29"/>
      <c r="G53" s="29"/>
      <c r="H53" s="29"/>
    </row>
    <row r="54" spans="2:13" ht="18.75" x14ac:dyDescent="0.25">
      <c r="B54" s="57" t="s">
        <v>140</v>
      </c>
      <c r="C54" s="58">
        <v>25000</v>
      </c>
      <c r="F54" s="73"/>
      <c r="G54" s="73">
        <v>1</v>
      </c>
      <c r="H54" s="29"/>
      <c r="M54" s="72" t="s">
        <v>135</v>
      </c>
    </row>
    <row r="55" spans="2:13" ht="18.75" x14ac:dyDescent="0.25">
      <c r="B55" s="59" t="s">
        <v>141</v>
      </c>
      <c r="C55" s="60">
        <v>2500</v>
      </c>
      <c r="F55" s="73"/>
      <c r="G55" s="73"/>
      <c r="H55" s="29"/>
      <c r="M55" s="72" t="s">
        <v>159</v>
      </c>
    </row>
    <row r="56" spans="2:13" ht="18.75" x14ac:dyDescent="0.25">
      <c r="B56" s="59" t="s">
        <v>142</v>
      </c>
      <c r="C56" s="60">
        <v>3000</v>
      </c>
      <c r="F56" s="73">
        <v>1</v>
      </c>
      <c r="G56" s="73"/>
      <c r="H56" s="29"/>
      <c r="M56" s="72" t="s">
        <v>159</v>
      </c>
    </row>
    <row r="57" spans="2:13" ht="75" x14ac:dyDescent="0.25">
      <c r="B57" s="59" t="s">
        <v>143</v>
      </c>
      <c r="C57" s="61"/>
      <c r="F57" s="73">
        <v>3</v>
      </c>
      <c r="G57" s="73">
        <v>1</v>
      </c>
      <c r="H57" s="29"/>
      <c r="M57" s="72" t="s">
        <v>159</v>
      </c>
    </row>
    <row r="58" spans="2:13" ht="56.25" x14ac:dyDescent="0.25">
      <c r="B58" s="59" t="s">
        <v>144</v>
      </c>
      <c r="C58" s="61">
        <v>25000</v>
      </c>
      <c r="F58" s="73"/>
      <c r="G58" s="73">
        <v>1</v>
      </c>
      <c r="H58" s="29"/>
      <c r="M58" s="72" t="s">
        <v>159</v>
      </c>
    </row>
    <row r="59" spans="2:13" ht="56.25" x14ac:dyDescent="0.25">
      <c r="B59" s="59" t="s">
        <v>145</v>
      </c>
      <c r="C59" s="61">
        <v>23000</v>
      </c>
      <c r="F59" s="73">
        <v>1</v>
      </c>
      <c r="G59" s="73">
        <v>1</v>
      </c>
      <c r="H59" s="29"/>
      <c r="M59" s="72" t="s">
        <v>159</v>
      </c>
    </row>
    <row r="60" spans="2:13" ht="37.5" x14ac:dyDescent="0.25">
      <c r="B60" s="62" t="s">
        <v>146</v>
      </c>
      <c r="C60" s="63">
        <v>6000</v>
      </c>
      <c r="F60" s="73">
        <v>1</v>
      </c>
      <c r="G60" s="73">
        <v>1</v>
      </c>
      <c r="H60" s="29"/>
      <c r="M60" s="72" t="s">
        <v>159</v>
      </c>
    </row>
    <row r="61" spans="2:13" ht="18.75" x14ac:dyDescent="0.25">
      <c r="B61" s="62" t="s">
        <v>147</v>
      </c>
      <c r="C61" s="64"/>
      <c r="F61" s="73">
        <v>1</v>
      </c>
      <c r="G61" s="73">
        <v>1</v>
      </c>
      <c r="H61" s="29"/>
      <c r="M61" s="72" t="s">
        <v>159</v>
      </c>
    </row>
    <row r="62" spans="2:13" ht="18.75" x14ac:dyDescent="0.25">
      <c r="B62" s="62" t="s">
        <v>148</v>
      </c>
      <c r="C62" s="63">
        <v>1000</v>
      </c>
      <c r="F62" s="73">
        <v>2</v>
      </c>
      <c r="G62" s="73">
        <v>2</v>
      </c>
      <c r="H62" s="29"/>
      <c r="M62" s="72" t="s">
        <v>159</v>
      </c>
    </row>
    <row r="63" spans="2:13" ht="18.75" x14ac:dyDescent="0.25">
      <c r="B63" s="62" t="s">
        <v>149</v>
      </c>
      <c r="C63" s="63">
        <v>4000</v>
      </c>
      <c r="F63" s="73">
        <v>1</v>
      </c>
      <c r="G63" s="73">
        <v>1</v>
      </c>
      <c r="H63" s="29"/>
      <c r="M63" s="72" t="s">
        <v>159</v>
      </c>
    </row>
    <row r="64" spans="2:13" ht="18.75" x14ac:dyDescent="0.25">
      <c r="B64" s="62" t="s">
        <v>150</v>
      </c>
      <c r="C64" s="64">
        <v>370</v>
      </c>
      <c r="F64" s="73">
        <v>3</v>
      </c>
      <c r="G64" s="73">
        <v>3</v>
      </c>
      <c r="H64" s="29"/>
      <c r="M64" s="72" t="s">
        <v>159</v>
      </c>
    </row>
    <row r="65" spans="2:13" ht="37.5" x14ac:dyDescent="0.25">
      <c r="B65" s="62" t="s">
        <v>151</v>
      </c>
      <c r="C65" s="63">
        <v>6000</v>
      </c>
      <c r="F65" s="73"/>
      <c r="G65" s="73">
        <v>1</v>
      </c>
      <c r="H65" s="29"/>
      <c r="M65" s="72" t="s">
        <v>159</v>
      </c>
    </row>
    <row r="66" spans="2:13" ht="18.75" x14ac:dyDescent="0.25">
      <c r="B66" s="62" t="s">
        <v>152</v>
      </c>
      <c r="C66" s="63">
        <v>24000</v>
      </c>
      <c r="F66" s="73">
        <v>2</v>
      </c>
      <c r="G66" s="73">
        <v>1</v>
      </c>
      <c r="H66" s="29"/>
      <c r="M66" s="72" t="s">
        <v>159</v>
      </c>
    </row>
    <row r="67" spans="2:13" ht="20.25" x14ac:dyDescent="0.3">
      <c r="B67" s="65" t="s">
        <v>153</v>
      </c>
      <c r="C67" s="5"/>
      <c r="F67" s="73">
        <v>2</v>
      </c>
      <c r="G67" s="73">
        <v>1</v>
      </c>
      <c r="H67" s="29"/>
      <c r="M67" s="72" t="s">
        <v>159</v>
      </c>
    </row>
    <row r="68" spans="2:13" x14ac:dyDescent="0.25">
      <c r="D68" s="29"/>
      <c r="E68" s="29"/>
      <c r="F68" s="29"/>
      <c r="G68" s="29"/>
      <c r="H68" s="29"/>
    </row>
    <row r="69" spans="2:13" x14ac:dyDescent="0.25">
      <c r="D69" s="29"/>
      <c r="E69" s="29"/>
      <c r="F69" s="29"/>
      <c r="G69" s="29"/>
      <c r="H69" s="29"/>
    </row>
    <row r="70" spans="2:13" x14ac:dyDescent="0.25">
      <c r="D70" s="29"/>
      <c r="E70" s="29"/>
      <c r="F70" s="29"/>
      <c r="G70" s="29"/>
      <c r="H70" s="29"/>
    </row>
    <row r="71" spans="2:13" ht="18.75" x14ac:dyDescent="0.25">
      <c r="B71" s="57" t="s">
        <v>140</v>
      </c>
      <c r="C71" s="58">
        <v>25000</v>
      </c>
      <c r="E71" s="29"/>
      <c r="F71" s="70">
        <v>1</v>
      </c>
      <c r="G71" s="29"/>
      <c r="H71" s="29"/>
      <c r="M71" s="72" t="s">
        <v>154</v>
      </c>
    </row>
    <row r="72" spans="2:13" ht="18.75" x14ac:dyDescent="0.25">
      <c r="B72" s="59" t="s">
        <v>141</v>
      </c>
      <c r="C72" s="60">
        <v>2500</v>
      </c>
      <c r="E72" s="29"/>
      <c r="F72" s="70">
        <v>1</v>
      </c>
      <c r="G72" s="29"/>
      <c r="H72" s="29"/>
      <c r="M72" s="72" t="s">
        <v>154</v>
      </c>
    </row>
    <row r="73" spans="2:13" ht="18.75" x14ac:dyDescent="0.25">
      <c r="B73" s="59" t="s">
        <v>142</v>
      </c>
      <c r="C73" s="60">
        <v>3000</v>
      </c>
      <c r="E73" s="29"/>
      <c r="F73" s="70">
        <v>1</v>
      </c>
      <c r="G73" s="29"/>
      <c r="H73" s="29"/>
      <c r="M73" s="72" t="s">
        <v>154</v>
      </c>
    </row>
    <row r="74" spans="2:13" ht="75" x14ac:dyDescent="0.25">
      <c r="B74" s="59" t="s">
        <v>143</v>
      </c>
      <c r="C74" s="61"/>
      <c r="E74" s="29"/>
      <c r="F74" s="70">
        <v>1</v>
      </c>
      <c r="G74" s="29"/>
      <c r="H74" s="29"/>
      <c r="M74" s="72" t="s">
        <v>154</v>
      </c>
    </row>
    <row r="75" spans="2:13" ht="56.25" x14ac:dyDescent="0.25">
      <c r="B75" s="59" t="s">
        <v>144</v>
      </c>
      <c r="C75" s="61">
        <v>25000</v>
      </c>
      <c r="E75" s="29"/>
      <c r="F75" s="70">
        <v>1</v>
      </c>
      <c r="G75" s="29"/>
      <c r="H75" s="29"/>
      <c r="M75" s="72" t="s">
        <v>154</v>
      </c>
    </row>
    <row r="76" spans="2:13" ht="56.25" x14ac:dyDescent="0.25">
      <c r="B76" s="59" t="s">
        <v>145</v>
      </c>
      <c r="C76" s="61">
        <v>23000</v>
      </c>
      <c r="E76" s="29"/>
      <c r="F76" s="70">
        <v>1</v>
      </c>
      <c r="G76" s="29"/>
      <c r="H76" s="29"/>
      <c r="M76" s="72" t="s">
        <v>154</v>
      </c>
    </row>
    <row r="77" spans="2:13" ht="37.5" x14ac:dyDescent="0.25">
      <c r="B77" s="62" t="s">
        <v>146</v>
      </c>
      <c r="C77" s="63">
        <v>6000</v>
      </c>
      <c r="E77" s="29"/>
      <c r="F77" s="70">
        <v>1</v>
      </c>
      <c r="G77" s="29"/>
      <c r="H77" s="29"/>
      <c r="M77" s="72" t="s">
        <v>154</v>
      </c>
    </row>
    <row r="78" spans="2:13" ht="18.75" x14ac:dyDescent="0.25">
      <c r="B78" s="62" t="s">
        <v>147</v>
      </c>
      <c r="C78" s="64"/>
      <c r="E78" s="29"/>
      <c r="F78" s="70">
        <v>1</v>
      </c>
      <c r="G78" s="29"/>
      <c r="H78" s="29"/>
      <c r="M78" s="72" t="s">
        <v>154</v>
      </c>
    </row>
    <row r="79" spans="2:13" ht="18.75" x14ac:dyDescent="0.25">
      <c r="B79" s="62" t="s">
        <v>148</v>
      </c>
      <c r="C79" s="63">
        <v>1000</v>
      </c>
      <c r="E79" s="29"/>
      <c r="F79" s="70">
        <v>1</v>
      </c>
      <c r="G79" s="29"/>
      <c r="H79" s="29"/>
      <c r="M79" s="72" t="s">
        <v>154</v>
      </c>
    </row>
    <row r="80" spans="2:13" ht="18.75" x14ac:dyDescent="0.25">
      <c r="B80" s="62" t="s">
        <v>149</v>
      </c>
      <c r="C80" s="63">
        <v>4000</v>
      </c>
      <c r="E80" s="29"/>
      <c r="F80" s="70">
        <v>1</v>
      </c>
      <c r="G80" s="29"/>
      <c r="H80" s="29"/>
      <c r="M80" s="72" t="s">
        <v>154</v>
      </c>
    </row>
    <row r="81" spans="2:13" ht="18.75" x14ac:dyDescent="0.25">
      <c r="B81" s="62" t="s">
        <v>150</v>
      </c>
      <c r="C81" s="64">
        <v>370</v>
      </c>
      <c r="E81" s="29"/>
      <c r="F81" s="70">
        <v>5</v>
      </c>
      <c r="G81" s="29"/>
      <c r="H81" s="29"/>
      <c r="M81" s="72" t="s">
        <v>154</v>
      </c>
    </row>
    <row r="82" spans="2:13" ht="37.5" x14ac:dyDescent="0.25">
      <c r="B82" s="62" t="s">
        <v>151</v>
      </c>
      <c r="C82" s="63">
        <v>6000</v>
      </c>
      <c r="E82" s="29"/>
      <c r="F82" s="70">
        <v>1</v>
      </c>
      <c r="G82" s="29"/>
      <c r="H82" s="29"/>
      <c r="M82" s="72" t="s">
        <v>154</v>
      </c>
    </row>
    <row r="83" spans="2:13" ht="18.75" x14ac:dyDescent="0.25">
      <c r="B83" s="62" t="s">
        <v>152</v>
      </c>
      <c r="C83" s="63">
        <v>24000</v>
      </c>
      <c r="E83" s="29"/>
      <c r="F83" s="70">
        <v>1</v>
      </c>
      <c r="G83" s="29"/>
      <c r="H83" s="29"/>
      <c r="M83" s="72" t="s">
        <v>154</v>
      </c>
    </row>
    <row r="84" spans="2:13" ht="20.25" x14ac:dyDescent="0.3">
      <c r="B84" s="65" t="s">
        <v>153</v>
      </c>
      <c r="C84" s="5"/>
      <c r="E84" s="29"/>
      <c r="F84" s="70">
        <v>1</v>
      </c>
      <c r="G84" s="29"/>
      <c r="H84" s="29"/>
      <c r="M84" s="72" t="s">
        <v>154</v>
      </c>
    </row>
    <row r="85" spans="2:13" x14ac:dyDescent="0.25">
      <c r="D85" s="29"/>
      <c r="E85" s="29"/>
      <c r="F85" s="29"/>
      <c r="G85" s="29"/>
      <c r="H85" s="29"/>
    </row>
    <row r="86" spans="2:13" x14ac:dyDescent="0.25">
      <c r="D86" s="29"/>
      <c r="E86" s="29"/>
      <c r="F86" s="29"/>
      <c r="G86" s="29"/>
      <c r="H86" s="29"/>
    </row>
    <row r="87" spans="2:13" x14ac:dyDescent="0.25">
      <c r="D87" s="29"/>
      <c r="E87" s="29"/>
      <c r="F87" s="29"/>
      <c r="G87" s="29"/>
      <c r="H87" s="29"/>
    </row>
    <row r="88" spans="2:13" x14ac:dyDescent="0.25">
      <c r="D88" s="29"/>
      <c r="E88" s="29"/>
      <c r="F88" s="29"/>
      <c r="G88" s="29"/>
      <c r="H88" s="29"/>
    </row>
    <row r="89" spans="2:13" ht="18.75" x14ac:dyDescent="0.25">
      <c r="B89" s="57" t="s">
        <v>140</v>
      </c>
      <c r="C89" s="58">
        <v>25000</v>
      </c>
      <c r="D89" s="29"/>
      <c r="E89" s="29"/>
      <c r="F89" s="29"/>
      <c r="G89" s="29"/>
      <c r="H89" s="29"/>
      <c r="M89" s="71" t="s">
        <v>155</v>
      </c>
    </row>
    <row r="90" spans="2:13" ht="18.75" x14ac:dyDescent="0.25">
      <c r="B90" s="59" t="s">
        <v>142</v>
      </c>
      <c r="C90" s="60">
        <v>3000</v>
      </c>
      <c r="E90" s="29"/>
      <c r="F90" s="70">
        <v>1</v>
      </c>
      <c r="G90" s="29"/>
      <c r="H90" s="29"/>
      <c r="M90" s="71" t="s">
        <v>155</v>
      </c>
    </row>
    <row r="91" spans="2:13" ht="75" x14ac:dyDescent="0.25">
      <c r="B91" s="59" t="s">
        <v>143</v>
      </c>
      <c r="C91" s="61"/>
      <c r="E91" s="29"/>
      <c r="F91" s="70">
        <v>2</v>
      </c>
      <c r="G91" s="29"/>
      <c r="H91" s="29"/>
      <c r="M91" s="71" t="s">
        <v>155</v>
      </c>
    </row>
    <row r="92" spans="2:13" ht="37.5" x14ac:dyDescent="0.25">
      <c r="B92" s="62" t="s">
        <v>146</v>
      </c>
      <c r="C92" s="63">
        <v>6000</v>
      </c>
      <c r="E92" s="29"/>
      <c r="F92" s="70">
        <v>2</v>
      </c>
      <c r="G92" s="29"/>
      <c r="H92" s="29"/>
      <c r="M92" s="71" t="s">
        <v>155</v>
      </c>
    </row>
    <row r="93" spans="2:13" ht="18.75" x14ac:dyDescent="0.25">
      <c r="B93" s="62" t="s">
        <v>147</v>
      </c>
      <c r="C93" s="64"/>
      <c r="E93" s="29"/>
      <c r="F93" s="70">
        <v>1</v>
      </c>
      <c r="G93" s="29"/>
      <c r="H93" s="29"/>
      <c r="M93" s="71" t="s">
        <v>155</v>
      </c>
    </row>
    <row r="94" spans="2:13" ht="18.75" x14ac:dyDescent="0.25">
      <c r="B94" s="62" t="s">
        <v>148</v>
      </c>
      <c r="C94" s="63">
        <v>1000</v>
      </c>
      <c r="E94" s="29"/>
      <c r="F94" s="70">
        <v>1</v>
      </c>
      <c r="G94" s="29"/>
      <c r="H94" s="29"/>
      <c r="M94" s="71" t="s">
        <v>155</v>
      </c>
    </row>
    <row r="95" spans="2:13" ht="18.75" x14ac:dyDescent="0.25">
      <c r="B95" s="62" t="s">
        <v>149</v>
      </c>
      <c r="C95" s="63">
        <v>4000</v>
      </c>
      <c r="E95" s="29"/>
      <c r="F95" s="70">
        <v>1</v>
      </c>
      <c r="G95" s="29"/>
      <c r="H95" s="29"/>
      <c r="M95" s="71" t="s">
        <v>155</v>
      </c>
    </row>
    <row r="96" spans="2:13" ht="18.75" x14ac:dyDescent="0.25">
      <c r="B96" s="62" t="s">
        <v>150</v>
      </c>
      <c r="C96" s="64">
        <v>370</v>
      </c>
      <c r="E96" s="29"/>
      <c r="F96" s="70">
        <v>3</v>
      </c>
      <c r="G96" s="29"/>
      <c r="H96" s="29"/>
      <c r="M96" s="71" t="s">
        <v>155</v>
      </c>
    </row>
    <row r="97" spans="1:13" x14ac:dyDescent="0.25">
      <c r="D97" s="29"/>
      <c r="E97" s="29"/>
      <c r="F97" s="29"/>
      <c r="G97" s="29"/>
      <c r="H97" s="29"/>
    </row>
    <row r="98" spans="1:13" ht="18.75" x14ac:dyDescent="0.25">
      <c r="B98" s="59" t="s">
        <v>141</v>
      </c>
      <c r="C98" s="60">
        <v>2500</v>
      </c>
      <c r="E98" s="29"/>
      <c r="F98" s="70">
        <v>1</v>
      </c>
      <c r="G98" s="29"/>
      <c r="H98" s="29"/>
      <c r="M98" s="71" t="s">
        <v>156</v>
      </c>
    </row>
    <row r="99" spans="1:13" ht="18.75" x14ac:dyDescent="0.25">
      <c r="B99" s="59" t="s">
        <v>142</v>
      </c>
      <c r="C99" s="60">
        <v>3000</v>
      </c>
      <c r="E99" s="29"/>
      <c r="F99" s="70">
        <v>1</v>
      </c>
      <c r="G99" s="29"/>
      <c r="H99" s="29"/>
      <c r="M99" s="71" t="s">
        <v>156</v>
      </c>
    </row>
    <row r="100" spans="1:13" ht="75" x14ac:dyDescent="0.25">
      <c r="B100" s="59" t="s">
        <v>143</v>
      </c>
      <c r="C100" s="61"/>
      <c r="E100" s="29"/>
      <c r="F100" s="70">
        <v>1</v>
      </c>
      <c r="G100" s="29"/>
      <c r="H100" s="29"/>
      <c r="M100" s="71" t="s">
        <v>156</v>
      </c>
    </row>
    <row r="101" spans="1:13" ht="56.25" x14ac:dyDescent="0.25">
      <c r="B101" s="59" t="s">
        <v>144</v>
      </c>
      <c r="C101" s="61">
        <v>25000</v>
      </c>
      <c r="E101" s="29"/>
      <c r="F101" s="70">
        <v>1</v>
      </c>
      <c r="G101" s="29"/>
      <c r="H101" s="29"/>
      <c r="M101" s="71" t="s">
        <v>156</v>
      </c>
    </row>
    <row r="102" spans="1:13" ht="56.25" x14ac:dyDescent="0.25">
      <c r="B102" s="59" t="s">
        <v>145</v>
      </c>
      <c r="C102" s="61">
        <v>23000</v>
      </c>
      <c r="E102" s="29"/>
      <c r="F102" s="70">
        <v>1</v>
      </c>
      <c r="G102" s="29"/>
      <c r="H102" s="29"/>
      <c r="M102" s="71" t="s">
        <v>156</v>
      </c>
    </row>
    <row r="103" spans="1:13" ht="18.75" x14ac:dyDescent="0.25">
      <c r="B103" s="62" t="s">
        <v>148</v>
      </c>
      <c r="C103" s="63">
        <v>1000</v>
      </c>
      <c r="E103" s="29"/>
      <c r="F103" s="70">
        <v>3</v>
      </c>
      <c r="G103" s="29"/>
      <c r="H103" s="29"/>
      <c r="M103" s="71" t="s">
        <v>156</v>
      </c>
    </row>
    <row r="104" spans="1:13" x14ac:dyDescent="0.25">
      <c r="D104" s="29"/>
      <c r="E104" s="29"/>
      <c r="F104" s="29"/>
      <c r="G104" s="29"/>
      <c r="H104" s="29"/>
    </row>
    <row r="105" spans="1:13" ht="20.25" x14ac:dyDescent="0.3">
      <c r="A105" s="5"/>
      <c r="B105" s="62" t="s">
        <v>150</v>
      </c>
      <c r="C105" s="64">
        <v>950</v>
      </c>
      <c r="D105" s="29"/>
      <c r="F105" s="70">
        <v>2</v>
      </c>
      <c r="G105" s="29"/>
      <c r="H105" s="29"/>
      <c r="M105" s="26" t="s">
        <v>72</v>
      </c>
    </row>
  </sheetData>
  <mergeCells count="9">
    <mergeCell ref="F4:K4"/>
    <mergeCell ref="S4:T4"/>
    <mergeCell ref="B4:B5"/>
    <mergeCell ref="A4:A5"/>
    <mergeCell ref="A2:T2"/>
    <mergeCell ref="O4:O5"/>
    <mergeCell ref="N4:N5"/>
    <mergeCell ref="P4:P5"/>
    <mergeCell ref="D4:E4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="120" zoomScaleNormal="120" workbookViewId="0">
      <selection activeCell="A5" sqref="A5"/>
    </sheetView>
  </sheetViews>
  <sheetFormatPr defaultRowHeight="15" x14ac:dyDescent="0.25"/>
  <cols>
    <col min="1" max="1" width="11.140625" customWidth="1"/>
    <col min="2" max="2" width="25.42578125" customWidth="1"/>
    <col min="6" max="7" width="3.7109375" customWidth="1"/>
    <col min="8" max="10" width="3.42578125" customWidth="1"/>
    <col min="11" max="11" width="3.5703125" customWidth="1"/>
    <col min="12" max="12" width="10.140625" bestFit="1" customWidth="1"/>
    <col min="15" max="15" width="10.42578125" customWidth="1"/>
  </cols>
  <sheetData>
    <row r="1" spans="1:18" ht="20.25" x14ac:dyDescent="0.3">
      <c r="E1" s="125" t="s">
        <v>70</v>
      </c>
      <c r="F1" s="125"/>
      <c r="G1" s="125"/>
      <c r="H1" s="125"/>
      <c r="I1" s="125"/>
      <c r="J1" s="125"/>
      <c r="K1" s="125"/>
      <c r="L1" s="125"/>
      <c r="M1" s="125"/>
      <c r="N1" s="125"/>
    </row>
    <row r="3" spans="1:18" s="13" customFormat="1" ht="21.75" customHeight="1" x14ac:dyDescent="0.3">
      <c r="A3" s="121" t="s">
        <v>165</v>
      </c>
      <c r="B3" s="123" t="s">
        <v>37</v>
      </c>
      <c r="C3" s="121" t="s">
        <v>38</v>
      </c>
      <c r="D3" s="121" t="s">
        <v>39</v>
      </c>
      <c r="E3" s="121" t="s">
        <v>40</v>
      </c>
      <c r="F3" s="128" t="s">
        <v>13</v>
      </c>
      <c r="G3" s="128"/>
      <c r="H3" s="128"/>
      <c r="I3" s="128"/>
      <c r="J3" s="128"/>
      <c r="K3" s="129"/>
      <c r="L3" s="121" t="s">
        <v>17</v>
      </c>
      <c r="M3" s="121" t="s">
        <v>41</v>
      </c>
      <c r="N3" s="121" t="s">
        <v>42</v>
      </c>
      <c r="O3" s="127" t="s">
        <v>43</v>
      </c>
      <c r="P3" s="128"/>
      <c r="Q3" s="129"/>
      <c r="R3" s="126" t="s">
        <v>44</v>
      </c>
    </row>
    <row r="4" spans="1:18" s="13" customFormat="1" ht="56.25" x14ac:dyDescent="0.3">
      <c r="A4" s="122"/>
      <c r="B4" s="124"/>
      <c r="C4" s="122"/>
      <c r="D4" s="122"/>
      <c r="E4" s="122"/>
      <c r="F4" s="14">
        <v>62</v>
      </c>
      <c r="G4" s="14">
        <v>63</v>
      </c>
      <c r="H4" s="14">
        <v>64</v>
      </c>
      <c r="I4" s="14">
        <v>65</v>
      </c>
      <c r="J4" s="14">
        <v>66</v>
      </c>
      <c r="K4" s="14">
        <v>67</v>
      </c>
      <c r="L4" s="122"/>
      <c r="M4" s="122"/>
      <c r="N4" s="122"/>
      <c r="O4" s="14" t="s">
        <v>45</v>
      </c>
      <c r="P4" s="14" t="s">
        <v>46</v>
      </c>
      <c r="Q4" s="14" t="s">
        <v>26</v>
      </c>
      <c r="R4" s="126"/>
    </row>
    <row r="5" spans="1:18" ht="21" x14ac:dyDescent="0.35">
      <c r="A5" s="40" t="s">
        <v>191</v>
      </c>
      <c r="B5" s="89" t="s">
        <v>161</v>
      </c>
      <c r="C5" s="51"/>
      <c r="D5" s="51"/>
      <c r="E5" s="51"/>
      <c r="F5" s="51">
        <v>1</v>
      </c>
      <c r="G5" s="15"/>
      <c r="H5" s="51"/>
      <c r="I5" s="51"/>
      <c r="J5" s="51"/>
      <c r="K5" s="51"/>
      <c r="L5" s="74">
        <v>490000</v>
      </c>
      <c r="M5" s="51" t="s">
        <v>160</v>
      </c>
      <c r="N5" s="51"/>
      <c r="O5" s="15"/>
      <c r="P5" s="15"/>
      <c r="Q5" s="15"/>
      <c r="R5" s="15"/>
    </row>
    <row r="6" spans="1:18" ht="21" x14ac:dyDescent="0.35">
      <c r="A6" s="40" t="s">
        <v>191</v>
      </c>
      <c r="B6" s="89" t="s">
        <v>178</v>
      </c>
      <c r="C6" s="51"/>
      <c r="D6" s="51"/>
      <c r="E6" s="51"/>
      <c r="F6" s="51">
        <v>1</v>
      </c>
      <c r="G6" s="15"/>
      <c r="H6" s="51"/>
      <c r="I6" s="51"/>
      <c r="J6" s="51"/>
      <c r="K6" s="51"/>
      <c r="L6" s="74">
        <v>200000</v>
      </c>
      <c r="M6" s="51" t="s">
        <v>177</v>
      </c>
      <c r="N6" s="51"/>
      <c r="O6" s="15"/>
      <c r="P6" s="15"/>
      <c r="Q6" s="15"/>
      <c r="R6" s="15"/>
    </row>
    <row r="7" spans="1:18" ht="21" x14ac:dyDescent="0.35">
      <c r="A7" s="40" t="s">
        <v>191</v>
      </c>
      <c r="B7" s="89" t="s">
        <v>180</v>
      </c>
      <c r="C7" s="51"/>
      <c r="D7" s="51"/>
      <c r="E7" s="51"/>
      <c r="F7" s="51">
        <v>1</v>
      </c>
      <c r="G7" s="15"/>
      <c r="H7" s="51"/>
      <c r="I7" s="51"/>
      <c r="J7" s="51"/>
      <c r="K7" s="51"/>
      <c r="L7" s="90">
        <v>45000</v>
      </c>
      <c r="M7" s="51" t="s">
        <v>162</v>
      </c>
      <c r="N7" s="51"/>
      <c r="O7" s="15"/>
      <c r="P7" s="15"/>
      <c r="Q7" s="15"/>
      <c r="R7" s="15"/>
    </row>
    <row r="8" spans="1:18" ht="21" x14ac:dyDescent="0.35">
      <c r="A8" s="40" t="s">
        <v>191</v>
      </c>
      <c r="B8" s="89" t="s">
        <v>161</v>
      </c>
      <c r="C8" s="51"/>
      <c r="D8" s="51"/>
      <c r="E8" s="51"/>
      <c r="F8" s="51">
        <v>1</v>
      </c>
      <c r="G8" s="15"/>
      <c r="H8" s="51"/>
      <c r="I8" s="51"/>
      <c r="J8" s="51"/>
      <c r="K8" s="51"/>
      <c r="L8" s="74">
        <v>700000</v>
      </c>
      <c r="M8" s="51" t="s">
        <v>163</v>
      </c>
      <c r="N8" s="51"/>
      <c r="O8" s="15"/>
      <c r="P8" s="15"/>
      <c r="Q8" s="15"/>
      <c r="R8" s="15"/>
    </row>
    <row r="9" spans="1:18" ht="21" x14ac:dyDescent="0.35">
      <c r="A9" s="40" t="s">
        <v>190</v>
      </c>
      <c r="B9" s="89" t="s">
        <v>161</v>
      </c>
      <c r="C9" s="51"/>
      <c r="D9" s="51"/>
      <c r="E9" s="51"/>
      <c r="F9" s="51">
        <v>1</v>
      </c>
      <c r="G9" s="15"/>
      <c r="H9" s="51"/>
      <c r="I9" s="51"/>
      <c r="J9" s="51"/>
      <c r="K9" s="51"/>
      <c r="L9" s="74">
        <v>500000</v>
      </c>
      <c r="M9" s="51" t="s">
        <v>164</v>
      </c>
      <c r="N9" s="51"/>
      <c r="O9" s="15"/>
      <c r="P9" s="15"/>
      <c r="Q9" s="15"/>
      <c r="R9" s="15"/>
    </row>
    <row r="10" spans="1:18" ht="21" x14ac:dyDescent="0.35">
      <c r="A10" s="40" t="s">
        <v>190</v>
      </c>
      <c r="B10" s="89" t="s">
        <v>161</v>
      </c>
      <c r="C10" s="15"/>
      <c r="D10" s="15"/>
      <c r="E10" s="15"/>
      <c r="F10" s="15"/>
      <c r="G10" s="15">
        <v>1</v>
      </c>
      <c r="H10" s="15"/>
      <c r="I10" s="15"/>
      <c r="J10" s="15"/>
      <c r="K10" s="15"/>
      <c r="L10" s="74">
        <v>50000</v>
      </c>
      <c r="M10" s="51" t="s">
        <v>179</v>
      </c>
      <c r="N10" s="15"/>
      <c r="O10" s="15"/>
      <c r="P10" s="15"/>
      <c r="Q10" s="15"/>
      <c r="R10" s="15"/>
    </row>
    <row r="11" spans="1:18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18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 spans="1:18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  <row r="16" spans="1:18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</row>
  </sheetData>
  <mergeCells count="12">
    <mergeCell ref="E1:N1"/>
    <mergeCell ref="L3:L4"/>
    <mergeCell ref="M3:M4"/>
    <mergeCell ref="N3:N4"/>
    <mergeCell ref="R3:R4"/>
    <mergeCell ref="O3:Q3"/>
    <mergeCell ref="F3:K3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แผนการพัฒนา</vt:lpstr>
      <vt:lpstr>แผนความต้องการบุคลากร HRM </vt:lpstr>
      <vt:lpstr>แผนพัฒนาบุคลากร HRD</vt:lpstr>
      <vt:lpstr>แผนครุภัณฑ์</vt:lpstr>
      <vt:lpstr>แผนสิ่งก่อสร้าง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keawpcr</cp:lastModifiedBy>
  <cp:lastPrinted>2018-10-30T09:00:33Z</cp:lastPrinted>
  <dcterms:created xsi:type="dcterms:W3CDTF">2018-02-22T08:52:02Z</dcterms:created>
  <dcterms:modified xsi:type="dcterms:W3CDTF">2018-12-04T06:49:04Z</dcterms:modified>
</cp:coreProperties>
</file>